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6\Квартальные\отчёт за 1 квартал\для рейтинга\"/>
    </mc:Choice>
  </mc:AlternateContent>
  <bookViews>
    <workbookView xWindow="0" yWindow="0" windowWidth="21570" windowHeight="10215"/>
  </bookViews>
  <sheets>
    <sheet name="Приложение №6" sheetId="1" r:id="rId1"/>
  </sheets>
  <definedNames>
    <definedName name="_xlnm._FilterDatabase" localSheetId="0" hidden="1">'Приложение №6'!$A$8:$M$93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 l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21" i="1"/>
  <c r="J22" i="1"/>
  <c r="J12" i="1"/>
  <c r="J13" i="1"/>
  <c r="J14" i="1"/>
  <c r="J15" i="1"/>
  <c r="J16" i="1"/>
  <c r="J17" i="1"/>
  <c r="J18" i="1"/>
  <c r="J19" i="1"/>
  <c r="J20" i="1"/>
  <c r="J9" i="1"/>
  <c r="J10" i="1"/>
  <c r="J11" i="1"/>
  <c r="J8" i="1"/>
  <c r="F90" i="1"/>
  <c r="F87" i="1"/>
  <c r="F83" i="1"/>
  <c r="F79" i="1"/>
  <c r="F72" i="1"/>
  <c r="F65" i="1"/>
  <c r="F61" i="1"/>
  <c r="F52" i="1"/>
  <c r="F48" i="1"/>
  <c r="F41" i="1"/>
  <c r="F29" i="1"/>
  <c r="F23" i="1"/>
  <c r="F20" i="1"/>
  <c r="G91" i="1"/>
  <c r="G88" i="1"/>
  <c r="G84" i="1"/>
  <c r="G80" i="1"/>
  <c r="G73" i="1"/>
  <c r="G66" i="1"/>
  <c r="G62" i="1"/>
  <c r="G53" i="1"/>
  <c r="G49" i="1"/>
  <c r="G42" i="1"/>
  <c r="G30" i="1"/>
  <c r="G24" i="1"/>
  <c r="G21" i="1"/>
  <c r="G10" i="1"/>
  <c r="F30" i="1" l="1"/>
  <c r="F21" i="1"/>
  <c r="F62" i="1"/>
  <c r="F73" i="1"/>
  <c r="F80" i="1"/>
  <c r="F10" i="1"/>
  <c r="F42" i="1"/>
  <c r="F49" i="1"/>
  <c r="F53" i="1"/>
  <c r="F66" i="1"/>
  <c r="F84" i="1"/>
  <c r="F88" i="1"/>
  <c r="F91" i="1"/>
  <c r="F24" i="1"/>
</calcChain>
</file>

<file path=xl/sharedStrings.xml><?xml version="1.0" encoding="utf-8"?>
<sst xmlns="http://schemas.openxmlformats.org/spreadsheetml/2006/main" count="102" uniqueCount="89">
  <si>
    <t xml:space="preserve"> </t>
  </si>
  <si>
    <t>_________________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</si>
  <si>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</si>
  <si>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</si>
  <si>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Доля в общем объеме расходов, %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</si>
  <si>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</si>
  <si>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</si>
  <si>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</si>
  <si>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</si>
  <si>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</si>
  <si>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</si>
  <si>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</si>
  <si>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</si>
  <si>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</si>
  <si>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</si>
  <si>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</si>
  <si>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</si>
  <si>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</si>
  <si>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</si>
  <si>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</si>
  <si>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</si>
  <si>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</si>
  <si>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</si>
  <si>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</si>
  <si>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</si>
  <si>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</si>
  <si>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</si>
  <si>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</si>
  <si>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</si>
  <si>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</si>
  <si>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</si>
  <si>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</si>
  <si>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</si>
  <si>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</si>
  <si>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</si>
  <si>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</si>
  <si>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</si>
  <si>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</si>
  <si>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</si>
  <si>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</si>
  <si>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</si>
  <si>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Прикладные научные исследования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</si>
  <si>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</si>
  <si>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</si>
  <si>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</si>
  <si>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</si>
  <si>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</si>
  <si>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</si>
  <si>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</si>
  <si>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</si>
  <si>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</si>
  <si>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</si>
  <si>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</si>
  <si>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</si>
  <si>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</si>
  <si>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</si>
  <si>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</si>
  <si>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</si>
  <si>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</si>
  <si>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</si>
  <si>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</si>
  <si>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</si>
  <si>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</si>
  <si>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</si>
  <si>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</si>
  <si>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</si>
  <si>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</si>
  <si>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</si>
  <si>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</si>
  <si>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</si>
  <si>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</si>
  <si>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</si>
  <si>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</si>
  <si>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</si>
  <si>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</si>
  <si>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Подраздел</t>
  </si>
  <si>
    <t>Раздел</t>
  </si>
  <si>
    <t>Наименование</t>
  </si>
  <si>
    <t>(руб.)</t>
  </si>
  <si>
    <t>на 2026 год</t>
  </si>
  <si>
    <t>по разделам и подразделам классификации расходов бюджета</t>
  </si>
  <si>
    <t xml:space="preserve">Распределение лимитов бюджетных обязательств окружного бюджета </t>
  </si>
  <si>
    <t>Утвержденный
план на 2026 год (по первоначальному закону)</t>
  </si>
  <si>
    <t>Утвержденный план на 2026 год (по уточненному закону)</t>
  </si>
  <si>
    <t>Уточненный план на 2026 год (сводная бюджетная роспись)</t>
  </si>
  <si>
    <t>Кассовый план на
январь - март
 2026 года</t>
  </si>
  <si>
    <t>Исполнено на 01.04.2026</t>
  </si>
  <si>
    <t>% исп-я к уточн.плану</t>
  </si>
  <si>
    <t>% исп-я на тек.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</si>
</sst>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0;[Red]\-#,##0.00;0.00"/>
    <numFmt numFmtId="166" formatCode="00;;"/>
    <numFmt numFmtId="167" formatCode="0000"/>
    <numFmt numFmtId="168" formatCode="#,##0.0_ ;[Red]\-#,##0.0\ "/>
    <numFmt numFmtId="169" formatCode="00"/>
    <numFmt numFmtId="176" formatCode="#,##0.0;[Red]\-#,##0.0"/>
  </numFmts>
  <fonts count="18" x14ac:knownFonts="1">
    <font>
      <sz val="10"/>
      <name val="Arial"/>
      <charset val="204"/>
    </font>
    <font>
      <sz val="10"/>
      <name val="Times New Roman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10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9"/>
      <name val="Arial"/>
      <charset val="204"/>
    </font>
    <font>
      <sz val="7"/>
      <name val="Arial"/>
      <charset val="204"/>
    </font>
    <font>
      <i/>
      <u/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1" fillId="2" borderId="1" xfId="0" applyNumberFormat="1" applyFont="1" applyFill="1" applyBorder="1" applyAlignment="1" applyProtection="1">
      <alignment horizontal="right" wrapText="1"/>
      <protection hidden="1"/>
    </xf>
    <xf numFmtId="165" fontId="1" fillId="2" borderId="2" xfId="0" applyNumberFormat="1" applyFont="1" applyFill="1" applyBorder="1" applyAlignment="1" applyProtection="1">
      <alignment horizontal="right" wrapText="1"/>
      <protection hidden="1"/>
    </xf>
    <xf numFmtId="166" fontId="1" fillId="2" borderId="1" xfId="0" applyNumberFormat="1" applyFont="1" applyFill="1" applyBorder="1" applyAlignment="1" applyProtection="1">
      <alignment horizontal="right" wrapText="1"/>
      <protection hidden="1"/>
    </xf>
    <xf numFmtId="166" fontId="1" fillId="2" borderId="2" xfId="0" applyNumberFormat="1" applyFont="1" applyFill="1" applyBorder="1" applyAlignment="1" applyProtection="1">
      <alignment horizontal="right" wrapText="1"/>
      <protection hidden="1"/>
    </xf>
    <xf numFmtId="167" fontId="1" fillId="2" borderId="2" xfId="0" applyNumberFormat="1" applyFont="1" applyFill="1" applyBorder="1" applyAlignment="1" applyProtection="1">
      <alignment wrapText="1"/>
      <protection hidden="1"/>
    </xf>
    <xf numFmtId="0" fontId="5" fillId="0" borderId="3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alignment horizontal="right" wrapText="1"/>
      <protection hidden="1"/>
    </xf>
    <xf numFmtId="165" fontId="6" fillId="0" borderId="2" xfId="0" applyNumberFormat="1" applyFont="1" applyFill="1" applyBorder="1" applyAlignment="1" applyProtection="1">
      <alignment horizontal="right" wrapText="1"/>
      <protection hidden="1"/>
    </xf>
    <xf numFmtId="166" fontId="6" fillId="0" borderId="1" xfId="0" applyNumberFormat="1" applyFont="1" applyFill="1" applyBorder="1" applyAlignment="1" applyProtection="1">
      <alignment horizontal="right" wrapText="1"/>
      <protection hidden="1"/>
    </xf>
    <xf numFmtId="166" fontId="6" fillId="0" borderId="2" xfId="0" applyNumberFormat="1" applyFont="1" applyFill="1" applyBorder="1" applyAlignment="1" applyProtection="1">
      <alignment horizontal="right" wrapText="1"/>
      <protection hidden="1"/>
    </xf>
    <xf numFmtId="0" fontId="6" fillId="0" borderId="2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horizontal="right" wrapText="1"/>
      <protection hidden="1"/>
    </xf>
    <xf numFmtId="165" fontId="7" fillId="0" borderId="2" xfId="0" applyNumberFormat="1" applyFont="1" applyFill="1" applyBorder="1" applyAlignment="1" applyProtection="1">
      <alignment horizontal="right" wrapText="1"/>
      <protection hidden="1"/>
    </xf>
    <xf numFmtId="166" fontId="7" fillId="0" borderId="1" xfId="0" applyNumberFormat="1" applyFont="1" applyFill="1" applyBorder="1" applyAlignment="1" applyProtection="1">
      <alignment horizontal="right" wrapText="1"/>
      <protection hidden="1"/>
    </xf>
    <xf numFmtId="166" fontId="7" fillId="0" borderId="2" xfId="0" applyNumberFormat="1" applyFont="1" applyFill="1" applyBorder="1" applyAlignment="1" applyProtection="1">
      <alignment horizontal="right" wrapText="1"/>
      <protection hidden="1"/>
    </xf>
    <xf numFmtId="167" fontId="7" fillId="0" borderId="2" xfId="0" applyNumberFormat="1" applyFont="1" applyFill="1" applyBorder="1" applyAlignment="1" applyProtection="1">
      <alignment wrapText="1"/>
      <protection hidden="1"/>
    </xf>
    <xf numFmtId="168" fontId="7" fillId="0" borderId="1" xfId="0" applyNumberFormat="1" applyFont="1" applyFill="1" applyBorder="1" applyAlignment="1" applyProtection="1">
      <alignment horizontal="right"/>
      <protection hidden="1"/>
    </xf>
    <xf numFmtId="169" fontId="7" fillId="0" borderId="1" xfId="0" applyNumberFormat="1" applyFont="1" applyFill="1" applyBorder="1" applyAlignment="1" applyProtection="1">
      <protection hidden="1"/>
    </xf>
    <xf numFmtId="167" fontId="8" fillId="2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7" fontId="4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10" fillId="0" borderId="0" xfId="0" applyNumberFormat="1" applyFont="1" applyFill="1" applyAlignment="1" applyProtection="1">
      <alignment horizontal="centerContinuous" vertical="center"/>
      <protection hidden="1"/>
    </xf>
    <xf numFmtId="0" fontId="12" fillId="0" borderId="0" xfId="0" applyNumberFormat="1" applyFont="1" applyFill="1" applyAlignment="1" applyProtection="1">
      <alignment horizontal="center" vertical="center" wrapText="1"/>
      <protection hidden="1"/>
    </xf>
    <xf numFmtId="0" fontId="13" fillId="0" borderId="0" xfId="0" applyNumberFormat="1" applyFont="1" applyFill="1" applyAlignment="1" applyProtection="1">
      <alignment vertical="top"/>
      <protection hidden="1"/>
    </xf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3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3" borderId="1" xfId="0" applyNumberFormat="1" applyFont="1" applyFill="1" applyBorder="1" applyAlignment="1" applyProtection="1">
      <alignment horizontal="center" vertical="center" wrapText="1"/>
      <protection hidden="1"/>
    </xf>
    <xf numFmtId="168" fontId="15" fillId="0" borderId="1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0" applyNumberFormat="1" applyFont="1" applyFill="1" applyBorder="1" applyAlignment="1" applyProtection="1">
      <alignment horizontal="right" wrapText="1"/>
      <protection hidden="1"/>
    </xf>
    <xf numFmtId="165" fontId="7" fillId="0" borderId="5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168" fontId="16" fillId="0" borderId="1" xfId="0" applyNumberFormat="1" applyFont="1" applyFill="1" applyBorder="1" applyAlignment="1" applyProtection="1">
      <alignment horizontal="right"/>
      <protection hidden="1"/>
    </xf>
    <xf numFmtId="168" fontId="17" fillId="0" borderId="1" xfId="0" applyNumberFormat="1" applyFont="1" applyFill="1" applyBorder="1" applyAlignment="1" applyProtection="1">
      <alignment horizontal="right"/>
      <protection hidden="1"/>
    </xf>
    <xf numFmtId="165" fontId="7" fillId="3" borderId="2" xfId="0" applyNumberFormat="1" applyFont="1" applyFill="1" applyBorder="1" applyAlignment="1" applyProtection="1">
      <alignment horizontal="right" wrapText="1"/>
      <protection hidden="1"/>
    </xf>
    <xf numFmtId="165" fontId="6" fillId="3" borderId="2" xfId="0" applyNumberFormat="1" applyFont="1" applyFill="1" applyBorder="1" applyAlignment="1" applyProtection="1">
      <alignment horizontal="right" wrapText="1"/>
      <protection hidden="1"/>
    </xf>
    <xf numFmtId="4" fontId="15" fillId="0" borderId="1" xfId="0" applyNumberFormat="1" applyFont="1" applyFill="1" applyBorder="1" applyAlignment="1" applyProtection="1">
      <alignment horizontal="right" wrapText="1"/>
      <protection hidden="1"/>
    </xf>
    <xf numFmtId="4" fontId="15" fillId="3" borderId="1" xfId="0" applyNumberFormat="1" applyFont="1" applyFill="1" applyBorder="1" applyAlignment="1" applyProtection="1">
      <alignment horizontal="right" wrapText="1"/>
      <protection hidden="1"/>
    </xf>
    <xf numFmtId="176" fontId="17" fillId="0" borderId="2" xfId="0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"/>
  <sheetViews>
    <sheetView showGridLines="0" tabSelected="1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O12" sqref="O12"/>
    </sheetView>
  </sheetViews>
  <sheetFormatPr defaultColWidth="9.28515625" defaultRowHeight="12.75" x14ac:dyDescent="0.2"/>
  <cols>
    <col min="1" max="1" width="0.7109375" customWidth="1"/>
    <col min="2" max="2" width="47.85546875" customWidth="1"/>
    <col min="3" max="4" width="5.7109375" customWidth="1"/>
    <col min="5" max="5" width="19.7109375" customWidth="1"/>
    <col min="6" max="6" width="17.140625" customWidth="1"/>
    <col min="7" max="7" width="19.5703125" customWidth="1"/>
    <col min="8" max="8" width="17.5703125" customWidth="1"/>
    <col min="9" max="9" width="14.7109375" customWidth="1"/>
    <col min="10" max="10" width="14.7109375" style="44" customWidth="1"/>
    <col min="11" max="11" width="11.28515625" customWidth="1"/>
    <col min="12" max="12" width="1.42578125" customWidth="1"/>
    <col min="13" max="248" width="9.140625" customWidth="1"/>
  </cols>
  <sheetData>
    <row r="1" spans="1:12" ht="12.75" customHeight="1" x14ac:dyDescent="0.2">
      <c r="A1" s="43"/>
      <c r="B1" s="34"/>
      <c r="C1" s="34"/>
      <c r="D1" s="34"/>
      <c r="E1" s="42"/>
      <c r="F1" s="42"/>
      <c r="G1" s="4"/>
      <c r="H1" s="3"/>
      <c r="I1" s="1"/>
      <c r="J1" s="45"/>
      <c r="K1" s="1"/>
      <c r="L1" s="1"/>
    </row>
    <row r="2" spans="1:12" ht="18.75" customHeight="1" x14ac:dyDescent="0.2">
      <c r="A2" s="41" t="s">
        <v>81</v>
      </c>
      <c r="B2" s="40"/>
      <c r="C2" s="40"/>
      <c r="D2" s="40"/>
      <c r="E2" s="39"/>
      <c r="F2" s="39"/>
      <c r="G2" s="6"/>
      <c r="H2" s="38"/>
      <c r="I2" s="37"/>
      <c r="J2" s="37"/>
      <c r="K2" s="37"/>
      <c r="L2" s="1"/>
    </row>
    <row r="3" spans="1:12" ht="18.75" customHeight="1" x14ac:dyDescent="0.3">
      <c r="A3" s="36" t="s">
        <v>80</v>
      </c>
      <c r="B3" s="35"/>
      <c r="C3" s="6"/>
      <c r="D3" s="34"/>
      <c r="E3" s="34"/>
      <c r="F3" s="34"/>
      <c r="G3" s="34"/>
      <c r="H3" s="34"/>
      <c r="I3" s="34"/>
      <c r="J3" s="48"/>
      <c r="K3" s="34"/>
      <c r="L3" s="4"/>
    </row>
    <row r="4" spans="1:12" ht="18.75" customHeight="1" x14ac:dyDescent="0.3">
      <c r="A4" s="36" t="s">
        <v>79</v>
      </c>
      <c r="B4" s="35"/>
      <c r="C4" s="6"/>
      <c r="D4" s="34"/>
      <c r="E4" s="34"/>
      <c r="F4" s="34"/>
      <c r="G4" s="34"/>
      <c r="H4" s="34"/>
      <c r="I4" s="34"/>
      <c r="J4" s="48"/>
      <c r="K4" s="34"/>
      <c r="L4" s="4"/>
    </row>
    <row r="5" spans="1:12" ht="18.75" customHeight="1" x14ac:dyDescent="0.3">
      <c r="A5" s="36"/>
      <c r="B5" s="35"/>
      <c r="C5" s="6"/>
      <c r="D5" s="34"/>
      <c r="E5" s="34"/>
      <c r="F5" s="34"/>
      <c r="G5" s="34"/>
      <c r="H5" s="34"/>
      <c r="I5" s="34"/>
      <c r="J5" s="48"/>
      <c r="K5" s="34"/>
      <c r="L5" s="4"/>
    </row>
    <row r="6" spans="1:12" ht="15.75" customHeight="1" x14ac:dyDescent="0.2">
      <c r="A6" s="31"/>
      <c r="B6" s="34"/>
      <c r="C6" s="31"/>
      <c r="D6" s="31"/>
      <c r="E6" s="33"/>
      <c r="F6" s="33"/>
      <c r="G6" s="33"/>
      <c r="H6" s="33"/>
      <c r="I6" s="33"/>
      <c r="J6" s="33"/>
      <c r="K6" s="32" t="s">
        <v>78</v>
      </c>
      <c r="L6" s="4"/>
    </row>
    <row r="7" spans="1:12" ht="70.5" customHeight="1" x14ac:dyDescent="0.2">
      <c r="A7" s="31"/>
      <c r="B7" s="30" t="s">
        <v>77</v>
      </c>
      <c r="C7" s="29" t="s">
        <v>76</v>
      </c>
      <c r="D7" s="28" t="s">
        <v>75</v>
      </c>
      <c r="E7" s="49" t="s">
        <v>82</v>
      </c>
      <c r="F7" s="49" t="s">
        <v>83</v>
      </c>
      <c r="G7" s="49" t="s">
        <v>84</v>
      </c>
      <c r="H7" s="49" t="s">
        <v>85</v>
      </c>
      <c r="I7" s="50" t="s">
        <v>86</v>
      </c>
      <c r="J7" s="52" t="s">
        <v>87</v>
      </c>
      <c r="K7" s="52" t="s">
        <v>88</v>
      </c>
      <c r="L7" s="4"/>
    </row>
    <row r="8" spans="1:12" ht="15.75" customHeight="1" x14ac:dyDescent="0.25">
      <c r="A8" s="27"/>
      <c r="B8" s="26" t="s">
        <v>74</v>
      </c>
      <c r="C8" s="25"/>
      <c r="D8" s="25"/>
      <c r="E8" s="95">
        <v>30508568235.060001</v>
      </c>
      <c r="F8" s="95">
        <f>F9+F20+F23+F29+F41+F48+F52+F61+F65+F72+F79+F83+F87+F90</f>
        <v>32939420093.25</v>
      </c>
      <c r="G8" s="100">
        <v>32939420093.25</v>
      </c>
      <c r="H8" s="95">
        <v>7921376819.6899996</v>
      </c>
      <c r="I8" s="95">
        <v>7092440686.3299999</v>
      </c>
      <c r="J8" s="24">
        <f>I8/G8*100</f>
        <v>21.531771555940036</v>
      </c>
      <c r="K8" s="24">
        <v>89.53545384560509</v>
      </c>
      <c r="L8" s="4"/>
    </row>
    <row r="9" spans="1:12" ht="25.5" customHeight="1" x14ac:dyDescent="0.2">
      <c r="A9" s="13"/>
      <c r="B9" s="23" t="s">
        <v>73</v>
      </c>
      <c r="C9" s="22">
        <v>1</v>
      </c>
      <c r="D9" s="21">
        <v>0</v>
      </c>
      <c r="E9" s="20">
        <v>2231569425</v>
      </c>
      <c r="F9" s="20">
        <f>SUM(F11:F19)</f>
        <v>2125025925</v>
      </c>
      <c r="G9" s="54">
        <v>2074431325</v>
      </c>
      <c r="H9" s="20">
        <v>374879166.67000002</v>
      </c>
      <c r="I9" s="19">
        <v>310772297.17000002</v>
      </c>
      <c r="J9" s="24">
        <f t="shared" ref="J9:J72" si="0">I9/G9*100</f>
        <v>14.98108389633</v>
      </c>
      <c r="K9" s="19">
        <v>82.89932458251748</v>
      </c>
      <c r="L9" s="1"/>
    </row>
    <row r="10" spans="1:12" ht="25.5" customHeight="1" x14ac:dyDescent="0.2">
      <c r="A10" s="13"/>
      <c r="B10" s="18" t="s">
        <v>4</v>
      </c>
      <c r="C10" s="17">
        <v>1</v>
      </c>
      <c r="D10" s="16">
        <v>0</v>
      </c>
      <c r="E10" s="15">
        <v>7.3145662156492586</v>
      </c>
      <c r="F10" s="53">
        <f>F9/F8*100</f>
        <v>6.4513155331336991</v>
      </c>
      <c r="G10" s="15">
        <f>G9/G8*100</f>
        <v>6.2977165934536172</v>
      </c>
      <c r="H10" s="15">
        <v>4.7325001095538184</v>
      </c>
      <c r="I10" s="14">
        <v>4.381739811641765</v>
      </c>
      <c r="J10" s="94">
        <f t="shared" si="0"/>
        <v>69.576643321748051</v>
      </c>
      <c r="K10" s="14">
        <v>92.588266459752433</v>
      </c>
      <c r="L10" s="1"/>
    </row>
    <row r="11" spans="1:12" ht="25.5" customHeight="1" x14ac:dyDescent="0.2">
      <c r="A11" s="13"/>
      <c r="B11" s="12" t="s">
        <v>72</v>
      </c>
      <c r="C11" s="11">
        <v>1</v>
      </c>
      <c r="D11" s="10">
        <v>2</v>
      </c>
      <c r="E11" s="9">
        <v>10188200</v>
      </c>
      <c r="F11" s="98">
        <v>10208200</v>
      </c>
      <c r="G11" s="56">
        <v>10208200</v>
      </c>
      <c r="H11" s="9">
        <v>4441000</v>
      </c>
      <c r="I11" s="8">
        <v>3621912.02</v>
      </c>
      <c r="J11" s="51">
        <f t="shared" si="0"/>
        <v>35.480417899335833</v>
      </c>
      <c r="K11" s="8">
        <v>81.556226525557307</v>
      </c>
      <c r="L11" s="1"/>
    </row>
    <row r="12" spans="1:12" ht="38.25" customHeight="1" x14ac:dyDescent="0.2">
      <c r="A12" s="13"/>
      <c r="B12" s="12" t="s">
        <v>71</v>
      </c>
      <c r="C12" s="11">
        <v>1</v>
      </c>
      <c r="D12" s="10">
        <v>3</v>
      </c>
      <c r="E12" s="9">
        <v>255751200</v>
      </c>
      <c r="F12" s="98">
        <v>259665200</v>
      </c>
      <c r="G12" s="56">
        <v>259665200</v>
      </c>
      <c r="H12" s="9">
        <v>52407829</v>
      </c>
      <c r="I12" s="8">
        <v>44368656.700000003</v>
      </c>
      <c r="J12" s="51">
        <f t="shared" si="0"/>
        <v>17.086870593364072</v>
      </c>
      <c r="K12" s="8">
        <v>84.660360000793005</v>
      </c>
      <c r="L12" s="1"/>
    </row>
    <row r="13" spans="1:12" ht="38.25" customHeight="1" x14ac:dyDescent="0.2">
      <c r="A13" s="13"/>
      <c r="B13" s="12" t="s">
        <v>70</v>
      </c>
      <c r="C13" s="11">
        <v>1</v>
      </c>
      <c r="D13" s="10">
        <v>4</v>
      </c>
      <c r="E13" s="9">
        <v>380432500</v>
      </c>
      <c r="F13" s="98">
        <v>385240100</v>
      </c>
      <c r="G13" s="56">
        <v>385240100</v>
      </c>
      <c r="H13" s="9">
        <v>92669500</v>
      </c>
      <c r="I13" s="8">
        <v>71795682.209999993</v>
      </c>
      <c r="J13" s="51">
        <f t="shared" si="0"/>
        <v>18.636606679834212</v>
      </c>
      <c r="K13" s="8">
        <v>77.474986063375752</v>
      </c>
      <c r="L13" s="1"/>
    </row>
    <row r="14" spans="1:12" ht="25.5" customHeight="1" x14ac:dyDescent="0.2">
      <c r="A14" s="13"/>
      <c r="B14" s="12" t="s">
        <v>69</v>
      </c>
      <c r="C14" s="11">
        <v>1</v>
      </c>
      <c r="D14" s="10">
        <v>5</v>
      </c>
      <c r="E14" s="9">
        <v>44998900</v>
      </c>
      <c r="F14" s="98">
        <v>45525100</v>
      </c>
      <c r="G14" s="56">
        <v>45525100</v>
      </c>
      <c r="H14" s="9">
        <v>13087100</v>
      </c>
      <c r="I14" s="8">
        <v>9034872.6099999994</v>
      </c>
      <c r="J14" s="51">
        <f t="shared" si="0"/>
        <v>19.845914912872239</v>
      </c>
      <c r="K14" s="8">
        <v>69.036475689801406</v>
      </c>
      <c r="L14" s="1"/>
    </row>
    <row r="15" spans="1:12" ht="38.25" customHeight="1" x14ac:dyDescent="0.2">
      <c r="A15" s="13"/>
      <c r="B15" s="12" t="s">
        <v>68</v>
      </c>
      <c r="C15" s="11">
        <v>1</v>
      </c>
      <c r="D15" s="10">
        <v>6</v>
      </c>
      <c r="E15" s="9">
        <v>255338800</v>
      </c>
      <c r="F15" s="98">
        <v>166166000</v>
      </c>
      <c r="G15" s="56">
        <v>166166000</v>
      </c>
      <c r="H15" s="9">
        <v>33329100</v>
      </c>
      <c r="I15" s="8">
        <v>31521717.449999999</v>
      </c>
      <c r="J15" s="51">
        <f t="shared" si="0"/>
        <v>18.970016399263386</v>
      </c>
      <c r="K15" s="8">
        <v>94.577163649783529</v>
      </c>
      <c r="L15" s="1"/>
    </row>
    <row r="16" spans="1:12" ht="25.5" customHeight="1" x14ac:dyDescent="0.2">
      <c r="A16" s="13"/>
      <c r="B16" s="12" t="s">
        <v>67</v>
      </c>
      <c r="C16" s="11">
        <v>1</v>
      </c>
      <c r="D16" s="10">
        <v>7</v>
      </c>
      <c r="E16" s="9">
        <v>32534000</v>
      </c>
      <c r="F16" s="98">
        <v>32534000</v>
      </c>
      <c r="G16" s="56">
        <v>32534000</v>
      </c>
      <c r="H16" s="9">
        <v>5348000</v>
      </c>
      <c r="I16" s="8">
        <v>4582760.1399999997</v>
      </c>
      <c r="J16" s="51">
        <f t="shared" si="0"/>
        <v>14.086064240486873</v>
      </c>
      <c r="K16" s="8">
        <v>85.691102094240833</v>
      </c>
      <c r="L16" s="1"/>
    </row>
    <row r="17" spans="1:12" ht="25.5" customHeight="1" x14ac:dyDescent="0.2">
      <c r="A17" s="13"/>
      <c r="B17" s="12" t="s">
        <v>66</v>
      </c>
      <c r="C17" s="11">
        <v>1</v>
      </c>
      <c r="D17" s="10">
        <v>8</v>
      </c>
      <c r="E17" s="9">
        <v>500000</v>
      </c>
      <c r="F17" s="98">
        <v>500000</v>
      </c>
      <c r="G17" s="56">
        <v>500000</v>
      </c>
      <c r="H17" s="9">
        <v>500000</v>
      </c>
      <c r="I17" s="8">
        <v>0</v>
      </c>
      <c r="J17" s="51">
        <f t="shared" si="0"/>
        <v>0</v>
      </c>
      <c r="K17" s="8">
        <v>0</v>
      </c>
      <c r="L17" s="1"/>
    </row>
    <row r="18" spans="1:12" ht="16.5" customHeight="1" x14ac:dyDescent="0.2">
      <c r="A18" s="13"/>
      <c r="B18" s="12" t="s">
        <v>65</v>
      </c>
      <c r="C18" s="11">
        <v>1</v>
      </c>
      <c r="D18" s="10">
        <v>11</v>
      </c>
      <c r="E18" s="9">
        <v>154410200</v>
      </c>
      <c r="F18" s="98">
        <v>181083700</v>
      </c>
      <c r="G18" s="56">
        <v>181083700</v>
      </c>
      <c r="H18" s="9">
        <v>0</v>
      </c>
      <c r="I18" s="8">
        <v>0</v>
      </c>
      <c r="J18" s="51">
        <f t="shared" si="0"/>
        <v>0</v>
      </c>
      <c r="K18" s="8"/>
      <c r="L18" s="1"/>
    </row>
    <row r="19" spans="1:12" ht="25.5" customHeight="1" x14ac:dyDescent="0.2">
      <c r="A19" s="13"/>
      <c r="B19" s="12" t="s">
        <v>64</v>
      </c>
      <c r="C19" s="11">
        <v>1</v>
      </c>
      <c r="D19" s="10">
        <v>13</v>
      </c>
      <c r="E19" s="9">
        <v>1097415625</v>
      </c>
      <c r="F19" s="98">
        <v>1044103625</v>
      </c>
      <c r="G19" s="55">
        <v>993509025</v>
      </c>
      <c r="H19" s="9">
        <v>173096637.66999999</v>
      </c>
      <c r="I19" s="8">
        <v>145846696.03999999</v>
      </c>
      <c r="J19" s="51">
        <f t="shared" si="0"/>
        <v>14.679956836828934</v>
      </c>
      <c r="K19" s="8">
        <v>84.257382467503135</v>
      </c>
      <c r="L19" s="1"/>
    </row>
    <row r="20" spans="1:12" ht="25.5" customHeight="1" x14ac:dyDescent="0.2">
      <c r="A20" s="13"/>
      <c r="B20" s="23" t="s">
        <v>63</v>
      </c>
      <c r="C20" s="22">
        <v>2</v>
      </c>
      <c r="D20" s="21">
        <v>0</v>
      </c>
      <c r="E20" s="20">
        <v>10013600</v>
      </c>
      <c r="F20" s="96">
        <f>F22</f>
        <v>10013600</v>
      </c>
      <c r="G20" s="57">
        <v>10013600</v>
      </c>
      <c r="H20" s="20">
        <v>2503400</v>
      </c>
      <c r="I20" s="19">
        <v>1619529.39</v>
      </c>
      <c r="J20" s="95">
        <f t="shared" si="0"/>
        <v>16.173298214428378</v>
      </c>
      <c r="K20" s="19">
        <v>64.693192857713512</v>
      </c>
      <c r="L20" s="1"/>
    </row>
    <row r="21" spans="1:12" ht="25.5" customHeight="1" x14ac:dyDescent="0.2">
      <c r="A21" s="13"/>
      <c r="B21" s="18" t="s">
        <v>4</v>
      </c>
      <c r="C21" s="17">
        <v>2</v>
      </c>
      <c r="D21" s="16">
        <v>3</v>
      </c>
      <c r="E21" s="15">
        <v>3.2822254793630455E-2</v>
      </c>
      <c r="F21" s="97">
        <f>F20/F8*100</f>
        <v>3.0400049459437823E-2</v>
      </c>
      <c r="G21" s="15">
        <f>G20/G8*100</f>
        <v>3.0400049459437823E-2</v>
      </c>
      <c r="H21" s="15">
        <v>3.1603091949588248E-2</v>
      </c>
      <c r="I21" s="14">
        <v>2.2834584899969451E-2</v>
      </c>
      <c r="J21" s="94">
        <f t="shared" si="0"/>
        <v>75.113643911787648</v>
      </c>
      <c r="K21" s="14">
        <v>72.25427479182764</v>
      </c>
      <c r="L21" s="1"/>
    </row>
    <row r="22" spans="1:12" ht="25.5" customHeight="1" x14ac:dyDescent="0.2">
      <c r="A22" s="13"/>
      <c r="B22" s="12" t="s">
        <v>62</v>
      </c>
      <c r="C22" s="11">
        <v>2</v>
      </c>
      <c r="D22" s="10">
        <v>3</v>
      </c>
      <c r="E22" s="9">
        <v>10013600</v>
      </c>
      <c r="F22" s="99">
        <v>10013600</v>
      </c>
      <c r="G22" s="58">
        <v>10013600</v>
      </c>
      <c r="H22" s="9">
        <v>2503400</v>
      </c>
      <c r="I22" s="8">
        <v>1619529.39</v>
      </c>
      <c r="J22" s="51">
        <f t="shared" si="0"/>
        <v>16.173298214428378</v>
      </c>
      <c r="K22" s="8">
        <v>64.693192857713512</v>
      </c>
      <c r="L22" s="1"/>
    </row>
    <row r="23" spans="1:12" ht="25.5" customHeight="1" x14ac:dyDescent="0.2">
      <c r="A23" s="13"/>
      <c r="B23" s="23" t="s">
        <v>61</v>
      </c>
      <c r="C23" s="22">
        <v>3</v>
      </c>
      <c r="D23" s="21">
        <v>0</v>
      </c>
      <c r="E23" s="20">
        <v>408811700</v>
      </c>
      <c r="F23" s="96">
        <f>SUM(F25:F28)</f>
        <v>441388900</v>
      </c>
      <c r="G23" s="59">
        <v>441388900</v>
      </c>
      <c r="H23" s="20">
        <v>96109750</v>
      </c>
      <c r="I23" s="19">
        <v>64247513.07</v>
      </c>
      <c r="J23" s="95">
        <f t="shared" si="0"/>
        <v>14.555760933272225</v>
      </c>
      <c r="K23" s="19">
        <v>66.848070117756009</v>
      </c>
      <c r="L23" s="1"/>
    </row>
    <row r="24" spans="1:12" ht="25.5" customHeight="1" x14ac:dyDescent="0.2">
      <c r="A24" s="13"/>
      <c r="B24" s="18" t="s">
        <v>4</v>
      </c>
      <c r="C24" s="17">
        <v>3</v>
      </c>
      <c r="D24" s="16">
        <v>0</v>
      </c>
      <c r="E24" s="15">
        <v>1.3399897918847583</v>
      </c>
      <c r="F24" s="97">
        <f>F23/F8*100</f>
        <v>1.3400020363152967</v>
      </c>
      <c r="G24" s="15">
        <f>G23/G8*100</f>
        <v>1.3400020363152967</v>
      </c>
      <c r="H24" s="15">
        <v>1.2132960240081248</v>
      </c>
      <c r="I24" s="14">
        <v>0.90585901118399093</v>
      </c>
      <c r="J24" s="94">
        <f t="shared" si="0"/>
        <v>67.60131601552628</v>
      </c>
      <c r="K24" s="14">
        <v>74.661005497362851</v>
      </c>
      <c r="L24" s="1"/>
    </row>
    <row r="25" spans="1:12" ht="25.5" customHeight="1" x14ac:dyDescent="0.2">
      <c r="A25" s="13"/>
      <c r="B25" s="12" t="s">
        <v>60</v>
      </c>
      <c r="C25" s="11">
        <v>3</v>
      </c>
      <c r="D25" s="10">
        <v>9</v>
      </c>
      <c r="E25" s="9">
        <v>60643900</v>
      </c>
      <c r="F25" s="99">
        <v>59000600</v>
      </c>
      <c r="G25" s="61">
        <v>59000600</v>
      </c>
      <c r="H25" s="9">
        <v>12079300</v>
      </c>
      <c r="I25" s="8">
        <v>8505893.4800000004</v>
      </c>
      <c r="J25" s="51">
        <f t="shared" si="0"/>
        <v>14.416622000454232</v>
      </c>
      <c r="K25" s="8">
        <v>70.417105958126712</v>
      </c>
      <c r="L25" s="1"/>
    </row>
    <row r="26" spans="1:12" ht="38.25" customHeight="1" x14ac:dyDescent="0.2">
      <c r="A26" s="13"/>
      <c r="B26" s="12" t="s">
        <v>59</v>
      </c>
      <c r="C26" s="11">
        <v>3</v>
      </c>
      <c r="D26" s="10">
        <v>10</v>
      </c>
      <c r="E26" s="9">
        <v>296427900</v>
      </c>
      <c r="F26" s="99">
        <v>330648400</v>
      </c>
      <c r="G26" s="61">
        <v>330648400</v>
      </c>
      <c r="H26" s="9">
        <v>64144350</v>
      </c>
      <c r="I26" s="8">
        <v>51868083.280000001</v>
      </c>
      <c r="J26" s="51">
        <f t="shared" si="0"/>
        <v>15.686778850283261</v>
      </c>
      <c r="K26" s="8">
        <v>80.861499539710039</v>
      </c>
      <c r="L26" s="1"/>
    </row>
    <row r="27" spans="1:12" ht="16.5" customHeight="1" x14ac:dyDescent="0.2">
      <c r="A27" s="13"/>
      <c r="B27" s="12" t="s">
        <v>58</v>
      </c>
      <c r="C27" s="11">
        <v>3</v>
      </c>
      <c r="D27" s="10">
        <v>11</v>
      </c>
      <c r="E27" s="9">
        <v>30000</v>
      </c>
      <c r="F27" s="99">
        <v>30000</v>
      </c>
      <c r="G27" s="61">
        <v>30000</v>
      </c>
      <c r="H27" s="9">
        <v>0</v>
      </c>
      <c r="I27" s="8">
        <v>0</v>
      </c>
      <c r="J27" s="51">
        <f t="shared" si="0"/>
        <v>0</v>
      </c>
      <c r="K27" s="8"/>
      <c r="L27" s="1"/>
    </row>
    <row r="28" spans="1:12" ht="25.5" customHeight="1" x14ac:dyDescent="0.2">
      <c r="A28" s="13"/>
      <c r="B28" s="12" t="s">
        <v>57</v>
      </c>
      <c r="C28" s="11">
        <v>3</v>
      </c>
      <c r="D28" s="10">
        <v>14</v>
      </c>
      <c r="E28" s="9">
        <v>51709900</v>
      </c>
      <c r="F28" s="99">
        <v>51709900</v>
      </c>
      <c r="G28" s="60">
        <v>51709900</v>
      </c>
      <c r="H28" s="9">
        <v>19886100</v>
      </c>
      <c r="I28" s="8">
        <v>3873536.31</v>
      </c>
      <c r="J28" s="51">
        <f t="shared" si="0"/>
        <v>7.4908988607597387</v>
      </c>
      <c r="K28" s="8">
        <v>19.478612246745215</v>
      </c>
      <c r="L28" s="1"/>
    </row>
    <row r="29" spans="1:12" ht="25.5" customHeight="1" x14ac:dyDescent="0.2">
      <c r="A29" s="13"/>
      <c r="B29" s="23" t="s">
        <v>56</v>
      </c>
      <c r="C29" s="22">
        <v>4</v>
      </c>
      <c r="D29" s="21">
        <v>0</v>
      </c>
      <c r="E29" s="20">
        <v>6867784260.0600004</v>
      </c>
      <c r="F29" s="96">
        <f>SUM(F31:F40)</f>
        <v>8181595960.0599995</v>
      </c>
      <c r="G29" s="62">
        <v>8181595960.0600004</v>
      </c>
      <c r="H29" s="20">
        <v>2212547500</v>
      </c>
      <c r="I29" s="19">
        <v>1871638593.98</v>
      </c>
      <c r="J29" s="94">
        <f t="shared" si="0"/>
        <v>22.876204143015077</v>
      </c>
      <c r="K29" s="19">
        <v>84.592018656322637</v>
      </c>
      <c r="L29" s="1"/>
    </row>
    <row r="30" spans="1:12" ht="25.5" customHeight="1" x14ac:dyDescent="0.2">
      <c r="A30" s="13"/>
      <c r="B30" s="18" t="s">
        <v>4</v>
      </c>
      <c r="C30" s="17">
        <v>4</v>
      </c>
      <c r="D30" s="16">
        <v>0</v>
      </c>
      <c r="E30" s="15">
        <v>22.511001523066046</v>
      </c>
      <c r="F30" s="97">
        <f>F29/F8*100</f>
        <v>24.838312079867446</v>
      </c>
      <c r="G30" s="15">
        <f>G29/G8*100</f>
        <v>24.83831207986745</v>
      </c>
      <c r="H30" s="15">
        <v>27.931350197863548</v>
      </c>
      <c r="I30" s="14">
        <v>26.389203332886581</v>
      </c>
      <c r="J30" s="94">
        <f t="shared" si="0"/>
        <v>106.24394784972606</v>
      </c>
      <c r="K30" s="14">
        <v>94.478795854648936</v>
      </c>
      <c r="L30" s="1"/>
    </row>
    <row r="31" spans="1:12" ht="25.5" customHeight="1" x14ac:dyDescent="0.2">
      <c r="A31" s="13"/>
      <c r="B31" s="12" t="s">
        <v>55</v>
      </c>
      <c r="C31" s="11">
        <v>4</v>
      </c>
      <c r="D31" s="10">
        <v>1</v>
      </c>
      <c r="E31" s="9">
        <v>379704600</v>
      </c>
      <c r="F31" s="99">
        <v>381637400</v>
      </c>
      <c r="G31" s="64">
        <v>381637400</v>
      </c>
      <c r="H31" s="9">
        <v>72017800</v>
      </c>
      <c r="I31" s="8">
        <v>64547124.130000003</v>
      </c>
      <c r="J31" s="51">
        <f t="shared" si="0"/>
        <v>16.913207177808047</v>
      </c>
      <c r="K31" s="8">
        <v>89.626625820283323</v>
      </c>
      <c r="L31" s="1"/>
    </row>
    <row r="32" spans="1:12" ht="25.5" customHeight="1" x14ac:dyDescent="0.2">
      <c r="A32" s="13"/>
      <c r="B32" s="12" t="s">
        <v>54</v>
      </c>
      <c r="C32" s="11">
        <v>4</v>
      </c>
      <c r="D32" s="10">
        <v>2</v>
      </c>
      <c r="E32" s="9">
        <v>841696600</v>
      </c>
      <c r="F32" s="99">
        <v>1060741700</v>
      </c>
      <c r="G32" s="64">
        <v>1060741700</v>
      </c>
      <c r="H32" s="9">
        <v>223862200</v>
      </c>
      <c r="I32" s="8">
        <v>204475717.81</v>
      </c>
      <c r="J32" s="51">
        <f t="shared" si="0"/>
        <v>19.276673841520513</v>
      </c>
      <c r="K32" s="8">
        <v>91.339993000158131</v>
      </c>
      <c r="L32" s="1"/>
    </row>
    <row r="33" spans="1:12" ht="25.5" customHeight="1" x14ac:dyDescent="0.2">
      <c r="A33" s="13"/>
      <c r="B33" s="12" t="s">
        <v>53</v>
      </c>
      <c r="C33" s="11">
        <v>4</v>
      </c>
      <c r="D33" s="10">
        <v>5</v>
      </c>
      <c r="E33" s="9">
        <v>1014177500</v>
      </c>
      <c r="F33" s="99">
        <v>1015903100</v>
      </c>
      <c r="G33" s="64">
        <v>1015903100</v>
      </c>
      <c r="H33" s="9">
        <v>489796300</v>
      </c>
      <c r="I33" s="8">
        <v>321855034.57999998</v>
      </c>
      <c r="J33" s="51">
        <f t="shared" si="0"/>
        <v>31.6816667436097</v>
      </c>
      <c r="K33" s="8">
        <v>65.712018359469027</v>
      </c>
      <c r="L33" s="1"/>
    </row>
    <row r="34" spans="1:12" ht="16.5" customHeight="1" x14ac:dyDescent="0.2">
      <c r="A34" s="13"/>
      <c r="B34" s="12" t="s">
        <v>52</v>
      </c>
      <c r="C34" s="11">
        <v>4</v>
      </c>
      <c r="D34" s="10">
        <v>6</v>
      </c>
      <c r="E34" s="9">
        <v>8565200</v>
      </c>
      <c r="F34" s="99">
        <v>8455200</v>
      </c>
      <c r="G34" s="64">
        <v>8455200</v>
      </c>
      <c r="H34" s="9">
        <v>0</v>
      </c>
      <c r="I34" s="8">
        <v>0</v>
      </c>
      <c r="J34" s="51">
        <f t="shared" si="0"/>
        <v>0</v>
      </c>
      <c r="K34" s="8"/>
      <c r="L34" s="1"/>
    </row>
    <row r="35" spans="1:12" ht="25.5" customHeight="1" x14ac:dyDescent="0.2">
      <c r="A35" s="13"/>
      <c r="B35" s="12" t="s">
        <v>51</v>
      </c>
      <c r="C35" s="11">
        <v>4</v>
      </c>
      <c r="D35" s="10">
        <v>7</v>
      </c>
      <c r="E35" s="9">
        <v>45578200</v>
      </c>
      <c r="F35" s="99">
        <v>45578200</v>
      </c>
      <c r="G35" s="64">
        <v>45578200</v>
      </c>
      <c r="H35" s="9">
        <v>3516300</v>
      </c>
      <c r="I35" s="8">
        <v>2920406.89</v>
      </c>
      <c r="J35" s="51">
        <f t="shared" si="0"/>
        <v>6.4074642921396645</v>
      </c>
      <c r="K35" s="8">
        <v>83.053405283963258</v>
      </c>
      <c r="L35" s="1"/>
    </row>
    <row r="36" spans="1:12" ht="25.5" customHeight="1" x14ac:dyDescent="0.2">
      <c r="A36" s="13"/>
      <c r="B36" s="12" t="s">
        <v>50</v>
      </c>
      <c r="C36" s="11">
        <v>4</v>
      </c>
      <c r="D36" s="10">
        <v>8</v>
      </c>
      <c r="E36" s="9">
        <v>1204350200</v>
      </c>
      <c r="F36" s="99">
        <v>1686320700</v>
      </c>
      <c r="G36" s="64">
        <v>1686320700</v>
      </c>
      <c r="H36" s="9">
        <v>422052700</v>
      </c>
      <c r="I36" s="8">
        <v>398141593.81</v>
      </c>
      <c r="J36" s="51">
        <f t="shared" si="0"/>
        <v>23.610075699717143</v>
      </c>
      <c r="K36" s="8">
        <v>94.334568600082406</v>
      </c>
      <c r="L36" s="1"/>
    </row>
    <row r="37" spans="1:12" ht="25.5" customHeight="1" x14ac:dyDescent="0.2">
      <c r="A37" s="13"/>
      <c r="B37" s="12" t="s">
        <v>49</v>
      </c>
      <c r="C37" s="11">
        <v>4</v>
      </c>
      <c r="D37" s="10">
        <v>9</v>
      </c>
      <c r="E37" s="9">
        <v>1750800600</v>
      </c>
      <c r="F37" s="99">
        <v>2272722900</v>
      </c>
      <c r="G37" s="64">
        <v>2272689566.6700001</v>
      </c>
      <c r="H37" s="9">
        <v>603668700</v>
      </c>
      <c r="I37" s="8">
        <v>539453020.69000006</v>
      </c>
      <c r="J37" s="51">
        <f t="shared" si="0"/>
        <v>23.736326711809554</v>
      </c>
      <c r="K37" s="8">
        <v>89.362430202195355</v>
      </c>
      <c r="L37" s="1"/>
    </row>
    <row r="38" spans="1:12" ht="25.5" customHeight="1" x14ac:dyDescent="0.2">
      <c r="A38" s="13"/>
      <c r="B38" s="12" t="s">
        <v>48</v>
      </c>
      <c r="C38" s="11">
        <v>4</v>
      </c>
      <c r="D38" s="10">
        <v>10</v>
      </c>
      <c r="E38" s="9">
        <v>530693100</v>
      </c>
      <c r="F38" s="99">
        <v>535855800</v>
      </c>
      <c r="G38" s="64">
        <v>535855800</v>
      </c>
      <c r="H38" s="9">
        <v>124490700</v>
      </c>
      <c r="I38" s="8">
        <v>111834231.76000001</v>
      </c>
      <c r="J38" s="51">
        <f t="shared" si="0"/>
        <v>20.870210187143631</v>
      </c>
      <c r="K38" s="8">
        <v>89.833402623649803</v>
      </c>
      <c r="L38" s="1"/>
    </row>
    <row r="39" spans="1:12" ht="25.5" customHeight="1" x14ac:dyDescent="0.2">
      <c r="A39" s="13"/>
      <c r="B39" s="12" t="s">
        <v>47</v>
      </c>
      <c r="C39" s="11">
        <v>4</v>
      </c>
      <c r="D39" s="10">
        <v>11</v>
      </c>
      <c r="E39" s="9">
        <v>28651400</v>
      </c>
      <c r="F39" s="99">
        <v>28651400</v>
      </c>
      <c r="G39" s="64">
        <v>28651400</v>
      </c>
      <c r="H39" s="9">
        <v>0</v>
      </c>
      <c r="I39" s="8">
        <v>0</v>
      </c>
      <c r="J39" s="51">
        <f t="shared" si="0"/>
        <v>0</v>
      </c>
      <c r="K39" s="8"/>
      <c r="L39" s="1"/>
    </row>
    <row r="40" spans="1:12" ht="25.5" customHeight="1" x14ac:dyDescent="0.2">
      <c r="A40" s="13"/>
      <c r="B40" s="12" t="s">
        <v>46</v>
      </c>
      <c r="C40" s="11">
        <v>4</v>
      </c>
      <c r="D40" s="10">
        <v>12</v>
      </c>
      <c r="E40" s="9">
        <v>1063566860.0599999</v>
      </c>
      <c r="F40" s="99">
        <v>1145729560.0599999</v>
      </c>
      <c r="G40" s="63">
        <v>1145762893.3900001</v>
      </c>
      <c r="H40" s="9">
        <v>273142800</v>
      </c>
      <c r="I40" s="8">
        <v>228411464.31</v>
      </c>
      <c r="J40" s="51">
        <f t="shared" si="0"/>
        <v>19.935316951502308</v>
      </c>
      <c r="K40" s="8">
        <v>83.623461540996132</v>
      </c>
      <c r="L40" s="1"/>
    </row>
    <row r="41" spans="1:12" ht="25.5" customHeight="1" x14ac:dyDescent="0.2">
      <c r="A41" s="13"/>
      <c r="B41" s="23" t="s">
        <v>45</v>
      </c>
      <c r="C41" s="22">
        <v>5</v>
      </c>
      <c r="D41" s="21">
        <v>0</v>
      </c>
      <c r="E41" s="20">
        <v>4344080500</v>
      </c>
      <c r="F41" s="96">
        <f>SUM(F43:F47)</f>
        <v>5086967900</v>
      </c>
      <c r="G41" s="65">
        <v>5120088400</v>
      </c>
      <c r="H41" s="20">
        <v>1212730200</v>
      </c>
      <c r="I41" s="19">
        <v>1060025353.47</v>
      </c>
      <c r="J41" s="95">
        <f t="shared" si="0"/>
        <v>20.70326273019036</v>
      </c>
      <c r="K41" s="19">
        <v>87.408176482287658</v>
      </c>
      <c r="L41" s="1"/>
    </row>
    <row r="42" spans="1:12" ht="25.5" customHeight="1" x14ac:dyDescent="0.2">
      <c r="A42" s="13"/>
      <c r="B42" s="18" t="s">
        <v>4</v>
      </c>
      <c r="C42" s="17">
        <v>5</v>
      </c>
      <c r="D42" s="16">
        <v>0</v>
      </c>
      <c r="E42" s="15">
        <v>14.238886815435167</v>
      </c>
      <c r="F42" s="97">
        <f>F41/F8*100</f>
        <v>15.443404545675138</v>
      </c>
      <c r="G42" s="15">
        <f>G41/G8*100</f>
        <v>15.543954281846077</v>
      </c>
      <c r="H42" s="15">
        <v>15.309588567804806</v>
      </c>
      <c r="I42" s="14">
        <v>14.945847280938104</v>
      </c>
      <c r="J42" s="94">
        <f t="shared" si="0"/>
        <v>96.152156715961851</v>
      </c>
      <c r="K42" s="14">
        <v>97.624094956858414</v>
      </c>
      <c r="L42" s="1"/>
    </row>
    <row r="43" spans="1:12" ht="25.5" customHeight="1" x14ac:dyDescent="0.2">
      <c r="A43" s="13"/>
      <c r="B43" s="12" t="s">
        <v>44</v>
      </c>
      <c r="C43" s="11">
        <v>5</v>
      </c>
      <c r="D43" s="10">
        <v>1</v>
      </c>
      <c r="E43" s="9">
        <v>2010337600</v>
      </c>
      <c r="F43" s="99">
        <v>2410253400</v>
      </c>
      <c r="G43" s="67">
        <v>2410253400</v>
      </c>
      <c r="H43" s="9">
        <v>588641500</v>
      </c>
      <c r="I43" s="8">
        <v>475258316.13999999</v>
      </c>
      <c r="J43" s="51">
        <f t="shared" si="0"/>
        <v>19.718188807035808</v>
      </c>
      <c r="K43" s="8">
        <v>80.73816000740689</v>
      </c>
      <c r="L43" s="1"/>
    </row>
    <row r="44" spans="1:12" ht="25.5" customHeight="1" x14ac:dyDescent="0.2">
      <c r="A44" s="13"/>
      <c r="B44" s="12" t="s">
        <v>43</v>
      </c>
      <c r="C44" s="11">
        <v>5</v>
      </c>
      <c r="D44" s="10">
        <v>2</v>
      </c>
      <c r="E44" s="9">
        <v>1998548300</v>
      </c>
      <c r="F44" s="99">
        <v>2343655500</v>
      </c>
      <c r="G44" s="67">
        <v>2376776000</v>
      </c>
      <c r="H44" s="9">
        <v>589999900</v>
      </c>
      <c r="I44" s="8">
        <v>564459521.73000002</v>
      </c>
      <c r="J44" s="51">
        <f t="shared" si="0"/>
        <v>23.74895748400354</v>
      </c>
      <c r="K44" s="8">
        <v>95.671121593410433</v>
      </c>
      <c r="L44" s="1"/>
    </row>
    <row r="45" spans="1:12" ht="16.5" customHeight="1" x14ac:dyDescent="0.2">
      <c r="A45" s="13"/>
      <c r="B45" s="12" t="s">
        <v>42</v>
      </c>
      <c r="C45" s="11">
        <v>5</v>
      </c>
      <c r="D45" s="10">
        <v>3</v>
      </c>
      <c r="E45" s="9">
        <v>174896800</v>
      </c>
      <c r="F45" s="99">
        <v>174896800</v>
      </c>
      <c r="G45" s="67">
        <v>174896800</v>
      </c>
      <c r="H45" s="9">
        <v>0</v>
      </c>
      <c r="I45" s="8">
        <v>0</v>
      </c>
      <c r="J45" s="51">
        <f t="shared" si="0"/>
        <v>0</v>
      </c>
      <c r="K45" s="8"/>
      <c r="L45" s="1"/>
    </row>
    <row r="46" spans="1:12" ht="25.5" customHeight="1" x14ac:dyDescent="0.2">
      <c r="A46" s="13"/>
      <c r="B46" s="12" t="s">
        <v>41</v>
      </c>
      <c r="C46" s="11">
        <v>5</v>
      </c>
      <c r="D46" s="10">
        <v>4</v>
      </c>
      <c r="E46" s="9">
        <v>31927500</v>
      </c>
      <c r="F46" s="99">
        <v>31927500</v>
      </c>
      <c r="G46" s="67">
        <v>31927500</v>
      </c>
      <c r="H46" s="9">
        <v>0</v>
      </c>
      <c r="I46" s="8">
        <v>0</v>
      </c>
      <c r="J46" s="51">
        <f t="shared" si="0"/>
        <v>0</v>
      </c>
      <c r="K46" s="8"/>
      <c r="L46" s="1"/>
    </row>
    <row r="47" spans="1:12" ht="25.5" customHeight="1" x14ac:dyDescent="0.2">
      <c r="A47" s="13"/>
      <c r="B47" s="12" t="s">
        <v>40</v>
      </c>
      <c r="C47" s="11">
        <v>5</v>
      </c>
      <c r="D47" s="10">
        <v>5</v>
      </c>
      <c r="E47" s="9">
        <v>128370300</v>
      </c>
      <c r="F47" s="99">
        <v>126234700</v>
      </c>
      <c r="G47" s="66">
        <v>126234700</v>
      </c>
      <c r="H47" s="9">
        <v>34088800</v>
      </c>
      <c r="I47" s="8">
        <v>20307515.600000001</v>
      </c>
      <c r="J47" s="51">
        <f t="shared" si="0"/>
        <v>16.087110437938222</v>
      </c>
      <c r="K47" s="8">
        <v>59.572397972354565</v>
      </c>
      <c r="L47" s="1"/>
    </row>
    <row r="48" spans="1:12" ht="25.5" customHeight="1" x14ac:dyDescent="0.2">
      <c r="A48" s="13"/>
      <c r="B48" s="23" t="s">
        <v>39</v>
      </c>
      <c r="C48" s="22">
        <v>6</v>
      </c>
      <c r="D48" s="21">
        <v>0</v>
      </c>
      <c r="E48" s="20">
        <v>134783000</v>
      </c>
      <c r="F48" s="96">
        <f>SUM(F50:F51)</f>
        <v>137937100</v>
      </c>
      <c r="G48" s="68">
        <v>137937100</v>
      </c>
      <c r="H48" s="20">
        <v>23779300</v>
      </c>
      <c r="I48" s="19">
        <v>17141259.48</v>
      </c>
      <c r="J48" s="95">
        <f t="shared" si="0"/>
        <v>12.426866651538999</v>
      </c>
      <c r="K48" s="19">
        <v>72.084794253825805</v>
      </c>
      <c r="L48" s="1"/>
    </row>
    <row r="49" spans="1:12" ht="25.5" customHeight="1" x14ac:dyDescent="0.2">
      <c r="A49" s="13"/>
      <c r="B49" s="18" t="s">
        <v>4</v>
      </c>
      <c r="C49" s="17">
        <v>6</v>
      </c>
      <c r="D49" s="16">
        <v>0</v>
      </c>
      <c r="E49" s="15">
        <v>0.44178736596727392</v>
      </c>
      <c r="F49" s="97">
        <f>F48/F8*100</f>
        <v>0.41875995269347893</v>
      </c>
      <c r="G49" s="15">
        <f>G48/G8*100</f>
        <v>0.41875995269347893</v>
      </c>
      <c r="H49" s="15">
        <v>0.3001915013169465</v>
      </c>
      <c r="I49" s="14">
        <v>0.24168350837305042</v>
      </c>
      <c r="J49" s="94">
        <f t="shared" si="0"/>
        <v>57.714092959112605</v>
      </c>
      <c r="K49" s="14">
        <v>80.509777029922475</v>
      </c>
      <c r="L49" s="1"/>
    </row>
    <row r="50" spans="1:12" ht="25.5" customHeight="1" x14ac:dyDescent="0.2">
      <c r="A50" s="13"/>
      <c r="B50" s="12" t="s">
        <v>38</v>
      </c>
      <c r="C50" s="11">
        <v>6</v>
      </c>
      <c r="D50" s="10">
        <v>3</v>
      </c>
      <c r="E50" s="9">
        <v>97249700</v>
      </c>
      <c r="F50" s="99">
        <v>100403800</v>
      </c>
      <c r="G50" s="70">
        <v>100403800</v>
      </c>
      <c r="H50" s="9">
        <v>16679300</v>
      </c>
      <c r="I50" s="8">
        <v>10197926.15</v>
      </c>
      <c r="J50" s="51">
        <f t="shared" si="0"/>
        <v>10.156912537174888</v>
      </c>
      <c r="K50" s="8">
        <v>61.141211861409055</v>
      </c>
      <c r="L50" s="1"/>
    </row>
    <row r="51" spans="1:12" ht="25.5" customHeight="1" x14ac:dyDescent="0.2">
      <c r="A51" s="13"/>
      <c r="B51" s="12" t="s">
        <v>37</v>
      </c>
      <c r="C51" s="11">
        <v>6</v>
      </c>
      <c r="D51" s="10">
        <v>5</v>
      </c>
      <c r="E51" s="9">
        <v>37533300</v>
      </c>
      <c r="F51" s="99">
        <v>37533300</v>
      </c>
      <c r="G51" s="69">
        <v>37533300</v>
      </c>
      <c r="H51" s="9">
        <v>7100000</v>
      </c>
      <c r="I51" s="8">
        <v>6943333.3300000001</v>
      </c>
      <c r="J51" s="51">
        <f t="shared" si="0"/>
        <v>18.499128320717869</v>
      </c>
      <c r="K51" s="8">
        <v>97.793427183098586</v>
      </c>
      <c r="L51" s="1"/>
    </row>
    <row r="52" spans="1:12" ht="25.5" customHeight="1" x14ac:dyDescent="0.2">
      <c r="A52" s="13"/>
      <c r="B52" s="23" t="s">
        <v>36</v>
      </c>
      <c r="C52" s="22">
        <v>7</v>
      </c>
      <c r="D52" s="21">
        <v>0</v>
      </c>
      <c r="E52" s="20">
        <v>7947030500</v>
      </c>
      <c r="F52" s="96">
        <f>SUM(F54:F60)</f>
        <v>8078547103.1900005</v>
      </c>
      <c r="G52" s="71">
        <v>8095886403.1899996</v>
      </c>
      <c r="H52" s="20">
        <v>1711208473</v>
      </c>
      <c r="I52" s="19">
        <v>1677035776.25</v>
      </c>
      <c r="J52" s="95">
        <f t="shared" si="0"/>
        <v>20.714665358807434</v>
      </c>
      <c r="K52" s="19">
        <v>98.003007974236468</v>
      </c>
      <c r="L52" s="1"/>
    </row>
    <row r="53" spans="1:12" ht="25.5" customHeight="1" x14ac:dyDescent="0.2">
      <c r="A53" s="13"/>
      <c r="B53" s="18" t="s">
        <v>4</v>
      </c>
      <c r="C53" s="17">
        <v>7</v>
      </c>
      <c r="D53" s="16">
        <v>0</v>
      </c>
      <c r="E53" s="15">
        <v>26.048520005168214</v>
      </c>
      <c r="F53" s="97">
        <f>F52/F8*100</f>
        <v>24.525468512560334</v>
      </c>
      <c r="G53" s="15">
        <f>G52/G8*100</f>
        <v>24.578108479963863</v>
      </c>
      <c r="H53" s="15">
        <v>21.602412206252897</v>
      </c>
      <c r="I53" s="14">
        <v>23.645397267577096</v>
      </c>
      <c r="J53" s="94">
        <f t="shared" si="0"/>
        <v>96.205113940533238</v>
      </c>
      <c r="K53" s="14">
        <v>109.45720802759634</v>
      </c>
      <c r="L53" s="1"/>
    </row>
    <row r="54" spans="1:12" ht="25.5" customHeight="1" x14ac:dyDescent="0.2">
      <c r="A54" s="13"/>
      <c r="B54" s="12" t="s">
        <v>35</v>
      </c>
      <c r="C54" s="11">
        <v>7</v>
      </c>
      <c r="D54" s="10">
        <v>1</v>
      </c>
      <c r="E54" s="9">
        <v>2093103600</v>
      </c>
      <c r="F54" s="99">
        <v>2095410500</v>
      </c>
      <c r="G54" s="73">
        <v>2095410500</v>
      </c>
      <c r="H54" s="9">
        <v>417749000</v>
      </c>
      <c r="I54" s="8">
        <v>416041100</v>
      </c>
      <c r="J54" s="51">
        <f t="shared" si="0"/>
        <v>19.854873305254507</v>
      </c>
      <c r="K54" s="8">
        <v>99.591165987231562</v>
      </c>
      <c r="L54" s="1"/>
    </row>
    <row r="55" spans="1:12" ht="25.5" customHeight="1" x14ac:dyDescent="0.2">
      <c r="A55" s="13"/>
      <c r="B55" s="12" t="s">
        <v>34</v>
      </c>
      <c r="C55" s="11">
        <v>7</v>
      </c>
      <c r="D55" s="10">
        <v>2</v>
      </c>
      <c r="E55" s="9">
        <v>4325582100</v>
      </c>
      <c r="F55" s="99">
        <v>4430273933.5200005</v>
      </c>
      <c r="G55" s="73">
        <v>4447613233.5200005</v>
      </c>
      <c r="H55" s="9">
        <v>959833448</v>
      </c>
      <c r="I55" s="8">
        <v>935574020.39999998</v>
      </c>
      <c r="J55" s="51">
        <f t="shared" si="0"/>
        <v>21.03541767860856</v>
      </c>
      <c r="K55" s="8">
        <v>97.472537798036811</v>
      </c>
      <c r="L55" s="1"/>
    </row>
    <row r="56" spans="1:12" ht="16.5" customHeight="1" x14ac:dyDescent="0.2">
      <c r="A56" s="13"/>
      <c r="B56" s="12" t="s">
        <v>33</v>
      </c>
      <c r="C56" s="11">
        <v>7</v>
      </c>
      <c r="D56" s="10">
        <v>3</v>
      </c>
      <c r="E56" s="9">
        <v>393349000</v>
      </c>
      <c r="F56" s="99">
        <v>402979500</v>
      </c>
      <c r="G56" s="73">
        <v>402979500</v>
      </c>
      <c r="H56" s="9">
        <v>93729900</v>
      </c>
      <c r="I56" s="8">
        <v>93729900</v>
      </c>
      <c r="J56" s="51">
        <f t="shared" si="0"/>
        <v>23.25922286369406</v>
      </c>
      <c r="K56" s="8">
        <v>100</v>
      </c>
      <c r="L56" s="1"/>
    </row>
    <row r="57" spans="1:12" ht="16.5" customHeight="1" x14ac:dyDescent="0.2">
      <c r="A57" s="13"/>
      <c r="B57" s="12" t="s">
        <v>32</v>
      </c>
      <c r="C57" s="11">
        <v>7</v>
      </c>
      <c r="D57" s="10">
        <v>4</v>
      </c>
      <c r="E57" s="9">
        <v>575450800</v>
      </c>
      <c r="F57" s="99">
        <v>580514369.66999996</v>
      </c>
      <c r="G57" s="73">
        <v>580514369.66999996</v>
      </c>
      <c r="H57" s="9">
        <v>152574800</v>
      </c>
      <c r="I57" s="8">
        <v>152574800</v>
      </c>
      <c r="J57" s="51">
        <f t="shared" si="0"/>
        <v>26.282691346078636</v>
      </c>
      <c r="K57" s="8">
        <v>100</v>
      </c>
      <c r="L57" s="1"/>
    </row>
    <row r="58" spans="1:12" ht="25.5" customHeight="1" x14ac:dyDescent="0.2">
      <c r="A58" s="13"/>
      <c r="B58" s="12" t="s">
        <v>31</v>
      </c>
      <c r="C58" s="11">
        <v>7</v>
      </c>
      <c r="D58" s="10">
        <v>5</v>
      </c>
      <c r="E58" s="9">
        <v>6059200</v>
      </c>
      <c r="F58" s="99">
        <v>6574100</v>
      </c>
      <c r="G58" s="73">
        <v>6574100</v>
      </c>
      <c r="H58" s="9">
        <v>3119900</v>
      </c>
      <c r="I58" s="8">
        <v>793558.64</v>
      </c>
      <c r="J58" s="51">
        <f t="shared" si="0"/>
        <v>12.070985229917405</v>
      </c>
      <c r="K58" s="8">
        <v>25.435387031635628</v>
      </c>
      <c r="L58" s="1"/>
    </row>
    <row r="59" spans="1:12" ht="16.5" customHeight="1" x14ac:dyDescent="0.2">
      <c r="A59" s="13"/>
      <c r="B59" s="12" t="s">
        <v>30</v>
      </c>
      <c r="C59" s="11">
        <v>7</v>
      </c>
      <c r="D59" s="10">
        <v>7</v>
      </c>
      <c r="E59" s="9">
        <v>93312500</v>
      </c>
      <c r="F59" s="99">
        <v>102622900</v>
      </c>
      <c r="G59" s="73">
        <v>102622900</v>
      </c>
      <c r="H59" s="9">
        <v>16184550</v>
      </c>
      <c r="I59" s="8">
        <v>16184550</v>
      </c>
      <c r="J59" s="51">
        <f t="shared" si="0"/>
        <v>15.770895190059919</v>
      </c>
      <c r="K59" s="8">
        <v>100</v>
      </c>
      <c r="L59" s="1"/>
    </row>
    <row r="60" spans="1:12" ht="25.5" customHeight="1" x14ac:dyDescent="0.2">
      <c r="A60" s="13"/>
      <c r="B60" s="12" t="s">
        <v>29</v>
      </c>
      <c r="C60" s="11">
        <v>7</v>
      </c>
      <c r="D60" s="10">
        <v>9</v>
      </c>
      <c r="E60" s="9">
        <v>460173300</v>
      </c>
      <c r="F60" s="99">
        <v>460171800</v>
      </c>
      <c r="G60" s="72">
        <v>460171800</v>
      </c>
      <c r="H60" s="9">
        <v>68016875</v>
      </c>
      <c r="I60" s="8">
        <v>62137847.210000001</v>
      </c>
      <c r="J60" s="51">
        <f t="shared" si="0"/>
        <v>13.503184508481397</v>
      </c>
      <c r="K60" s="8">
        <v>91.356515879331411</v>
      </c>
      <c r="L60" s="1"/>
    </row>
    <row r="61" spans="1:12" ht="25.5" customHeight="1" x14ac:dyDescent="0.2">
      <c r="A61" s="13"/>
      <c r="B61" s="23" t="s">
        <v>28</v>
      </c>
      <c r="C61" s="22">
        <v>8</v>
      </c>
      <c r="D61" s="21">
        <v>0</v>
      </c>
      <c r="E61" s="20">
        <v>1326185550</v>
      </c>
      <c r="F61" s="96">
        <f>SUM(F63:F64)</f>
        <v>1338131405</v>
      </c>
      <c r="G61" s="74">
        <v>1338266205</v>
      </c>
      <c r="H61" s="20">
        <v>317180700</v>
      </c>
      <c r="I61" s="19">
        <v>310566036.67000002</v>
      </c>
      <c r="J61" s="95">
        <f t="shared" si="0"/>
        <v>23.206596378931948</v>
      </c>
      <c r="K61" s="19">
        <v>97.9145441920016</v>
      </c>
      <c r="L61" s="1"/>
    </row>
    <row r="62" spans="1:12" ht="25.5" customHeight="1" x14ac:dyDescent="0.2">
      <c r="A62" s="13"/>
      <c r="B62" s="18" t="s">
        <v>4</v>
      </c>
      <c r="C62" s="17">
        <v>8</v>
      </c>
      <c r="D62" s="16">
        <v>0</v>
      </c>
      <c r="E62" s="15">
        <v>4.3469281802479571</v>
      </c>
      <c r="F62" s="97">
        <f>F61/F8*100</f>
        <v>4.062401223858255</v>
      </c>
      <c r="G62" s="15">
        <f>G61/G8*100</f>
        <v>4.062810459963865</v>
      </c>
      <c r="H62" s="15">
        <v>4.0041107400873877</v>
      </c>
      <c r="I62" s="14">
        <v>4.3788316378674317</v>
      </c>
      <c r="J62" s="94">
        <f t="shared" si="0"/>
        <v>107.77838840915008</v>
      </c>
      <c r="K62" s="14">
        <v>109.35840495190365</v>
      </c>
      <c r="L62" s="1"/>
    </row>
    <row r="63" spans="1:12" ht="25.5" customHeight="1" x14ac:dyDescent="0.2">
      <c r="A63" s="13"/>
      <c r="B63" s="12" t="s">
        <v>27</v>
      </c>
      <c r="C63" s="11">
        <v>8</v>
      </c>
      <c r="D63" s="10">
        <v>1</v>
      </c>
      <c r="E63" s="9">
        <v>1285425250</v>
      </c>
      <c r="F63" s="99">
        <v>1297371105</v>
      </c>
      <c r="G63" s="76">
        <v>1297505905</v>
      </c>
      <c r="H63" s="9">
        <v>309006900</v>
      </c>
      <c r="I63" s="8">
        <v>305359705.80000001</v>
      </c>
      <c r="J63" s="51">
        <f t="shared" si="0"/>
        <v>23.534359622047347</v>
      </c>
      <c r="K63" s="8">
        <v>98.819704608537862</v>
      </c>
      <c r="L63" s="1"/>
    </row>
    <row r="64" spans="1:12" ht="25.5" customHeight="1" x14ac:dyDescent="0.2">
      <c r="A64" s="13"/>
      <c r="B64" s="12" t="s">
        <v>26</v>
      </c>
      <c r="C64" s="11">
        <v>8</v>
      </c>
      <c r="D64" s="10">
        <v>4</v>
      </c>
      <c r="E64" s="9">
        <v>40760300</v>
      </c>
      <c r="F64" s="99">
        <v>40760300</v>
      </c>
      <c r="G64" s="75">
        <v>40760300</v>
      </c>
      <c r="H64" s="9">
        <v>8173800</v>
      </c>
      <c r="I64" s="8">
        <v>5206330.87</v>
      </c>
      <c r="J64" s="51">
        <f t="shared" si="0"/>
        <v>12.773043549728536</v>
      </c>
      <c r="K64" s="8">
        <v>63.695354302772273</v>
      </c>
      <c r="L64" s="1"/>
    </row>
    <row r="65" spans="1:12" ht="25.5" customHeight="1" x14ac:dyDescent="0.2">
      <c r="A65" s="13"/>
      <c r="B65" s="23" t="s">
        <v>25</v>
      </c>
      <c r="C65" s="22">
        <v>9</v>
      </c>
      <c r="D65" s="21">
        <v>0</v>
      </c>
      <c r="E65" s="20">
        <v>2145527500</v>
      </c>
      <c r="F65" s="96">
        <f>SUM(F67:F71)</f>
        <v>2194288600</v>
      </c>
      <c r="G65" s="77">
        <v>2194288600</v>
      </c>
      <c r="H65" s="20">
        <v>617243275</v>
      </c>
      <c r="I65" s="19">
        <v>543720939.09000003</v>
      </c>
      <c r="J65" s="95">
        <f t="shared" si="0"/>
        <v>24.778916460214031</v>
      </c>
      <c r="K65" s="19">
        <v>88.088596686614366</v>
      </c>
      <c r="L65" s="1"/>
    </row>
    <row r="66" spans="1:12" ht="25.5" customHeight="1" x14ac:dyDescent="0.2">
      <c r="A66" s="13"/>
      <c r="B66" s="18" t="s">
        <v>4</v>
      </c>
      <c r="C66" s="17">
        <v>9</v>
      </c>
      <c r="D66" s="16">
        <v>0</v>
      </c>
      <c r="E66" s="15">
        <v>7.0325407717245518</v>
      </c>
      <c r="F66" s="97">
        <f>F65/F8*100</f>
        <v>6.6615884365543447</v>
      </c>
      <c r="G66" s="15">
        <f>G65/G8*100</f>
        <v>6.6615884365543447</v>
      </c>
      <c r="H66" s="15">
        <v>7.7921211053327415</v>
      </c>
      <c r="I66" s="14">
        <v>7.6662035417225285</v>
      </c>
      <c r="J66" s="94">
        <f t="shared" si="0"/>
        <v>115.08071407797466</v>
      </c>
      <c r="K66" s="14">
        <v>98.384039956411385</v>
      </c>
      <c r="L66" s="1"/>
    </row>
    <row r="67" spans="1:12" ht="16.5" customHeight="1" x14ac:dyDescent="0.2">
      <c r="A67" s="13"/>
      <c r="B67" s="12" t="s">
        <v>24</v>
      </c>
      <c r="C67" s="11">
        <v>9</v>
      </c>
      <c r="D67" s="10">
        <v>1</v>
      </c>
      <c r="E67" s="9">
        <v>441522800</v>
      </c>
      <c r="F67" s="99">
        <v>441546800</v>
      </c>
      <c r="G67" s="79">
        <v>441546800</v>
      </c>
      <c r="H67" s="9">
        <v>102557600</v>
      </c>
      <c r="I67" s="8">
        <v>102557600</v>
      </c>
      <c r="J67" s="51">
        <f t="shared" si="0"/>
        <v>23.226892370185901</v>
      </c>
      <c r="K67" s="8">
        <v>100</v>
      </c>
      <c r="L67" s="1"/>
    </row>
    <row r="68" spans="1:12" ht="25.5" customHeight="1" x14ac:dyDescent="0.2">
      <c r="A68" s="13"/>
      <c r="B68" s="12" t="s">
        <v>23</v>
      </c>
      <c r="C68" s="11">
        <v>9</v>
      </c>
      <c r="D68" s="10">
        <v>2</v>
      </c>
      <c r="E68" s="9">
        <v>876319800</v>
      </c>
      <c r="F68" s="99">
        <v>891270800</v>
      </c>
      <c r="G68" s="79">
        <v>891270800</v>
      </c>
      <c r="H68" s="9">
        <v>305883900</v>
      </c>
      <c r="I68" s="8">
        <v>274464429.45999998</v>
      </c>
      <c r="J68" s="51">
        <f t="shared" si="0"/>
        <v>30.794729218100713</v>
      </c>
      <c r="K68" s="8">
        <v>89.728301966857344</v>
      </c>
      <c r="L68" s="1"/>
    </row>
    <row r="69" spans="1:12" ht="16.5" customHeight="1" x14ac:dyDescent="0.2">
      <c r="A69" s="13"/>
      <c r="B69" s="12" t="s">
        <v>22</v>
      </c>
      <c r="C69" s="11">
        <v>9</v>
      </c>
      <c r="D69" s="10">
        <v>4</v>
      </c>
      <c r="E69" s="9">
        <v>390487600</v>
      </c>
      <c r="F69" s="99">
        <v>390487600</v>
      </c>
      <c r="G69" s="79">
        <v>390487600</v>
      </c>
      <c r="H69" s="9">
        <v>108885100</v>
      </c>
      <c r="I69" s="8">
        <v>108885100</v>
      </c>
      <c r="J69" s="51">
        <f t="shared" si="0"/>
        <v>27.884393768201605</v>
      </c>
      <c r="K69" s="8">
        <v>100</v>
      </c>
      <c r="L69" s="1"/>
    </row>
    <row r="70" spans="1:12" ht="25.5" customHeight="1" x14ac:dyDescent="0.2">
      <c r="A70" s="13"/>
      <c r="B70" s="12" t="s">
        <v>21</v>
      </c>
      <c r="C70" s="11">
        <v>9</v>
      </c>
      <c r="D70" s="10">
        <v>6</v>
      </c>
      <c r="E70" s="9">
        <v>17995100</v>
      </c>
      <c r="F70" s="99">
        <v>17995100</v>
      </c>
      <c r="G70" s="79">
        <v>17995100</v>
      </c>
      <c r="H70" s="9">
        <v>4434700</v>
      </c>
      <c r="I70" s="8">
        <v>4434700</v>
      </c>
      <c r="J70" s="51">
        <f t="shared" si="0"/>
        <v>24.643930847841915</v>
      </c>
      <c r="K70" s="8">
        <v>100</v>
      </c>
      <c r="L70" s="1"/>
    </row>
    <row r="71" spans="1:12" ht="25.5" customHeight="1" x14ac:dyDescent="0.2">
      <c r="A71" s="13"/>
      <c r="B71" s="12" t="s">
        <v>20</v>
      </c>
      <c r="C71" s="11">
        <v>9</v>
      </c>
      <c r="D71" s="10">
        <v>9</v>
      </c>
      <c r="E71" s="9">
        <v>419202200</v>
      </c>
      <c r="F71" s="99">
        <v>452988300</v>
      </c>
      <c r="G71" s="78">
        <v>452988300</v>
      </c>
      <c r="H71" s="9">
        <v>95481975</v>
      </c>
      <c r="I71" s="8">
        <v>53379109.630000003</v>
      </c>
      <c r="J71" s="51">
        <f t="shared" si="0"/>
        <v>11.783772258577098</v>
      </c>
      <c r="K71" s="8">
        <v>55.90490731889448</v>
      </c>
      <c r="L71" s="1"/>
    </row>
    <row r="72" spans="1:12" ht="25.5" customHeight="1" x14ac:dyDescent="0.2">
      <c r="A72" s="13"/>
      <c r="B72" s="23" t="s">
        <v>19</v>
      </c>
      <c r="C72" s="22">
        <v>10</v>
      </c>
      <c r="D72" s="21">
        <v>0</v>
      </c>
      <c r="E72" s="20">
        <v>3963027800</v>
      </c>
      <c r="F72" s="96">
        <f>SUM(F74:F78)</f>
        <v>4024951800</v>
      </c>
      <c r="G72" s="80">
        <v>4024951800</v>
      </c>
      <c r="H72" s="20">
        <v>1004962855.02</v>
      </c>
      <c r="I72" s="19">
        <v>899296250.13</v>
      </c>
      <c r="J72" s="95">
        <f t="shared" si="0"/>
        <v>22.343031539657197</v>
      </c>
      <c r="K72" s="19">
        <v>89.485521344179716</v>
      </c>
      <c r="L72" s="1"/>
    </row>
    <row r="73" spans="1:12" ht="25.5" customHeight="1" x14ac:dyDescent="0.2">
      <c r="A73" s="13"/>
      <c r="B73" s="18" t="s">
        <v>4</v>
      </c>
      <c r="C73" s="17">
        <v>10</v>
      </c>
      <c r="D73" s="16">
        <v>0</v>
      </c>
      <c r="E73" s="15">
        <v>12.989884577558596</v>
      </c>
      <c r="F73" s="97">
        <f>F72/F8*100</f>
        <v>12.21925519212404</v>
      </c>
      <c r="G73" s="15">
        <f>G72/G8*100</f>
        <v>12.21925519212404</v>
      </c>
      <c r="H73" s="15">
        <v>12.686719466772303</v>
      </c>
      <c r="I73" s="14">
        <v>12.679644284700291</v>
      </c>
      <c r="J73" s="94">
        <f t="shared" ref="J73:J93" si="1">I73/G73*100</f>
        <v>103.76773449230356</v>
      </c>
      <c r="K73" s="14">
        <v>99.94423158728668</v>
      </c>
      <c r="L73" s="1"/>
    </row>
    <row r="74" spans="1:12" ht="25.5" customHeight="1" x14ac:dyDescent="0.2">
      <c r="A74" s="13"/>
      <c r="B74" s="12" t="s">
        <v>18</v>
      </c>
      <c r="C74" s="11">
        <v>10</v>
      </c>
      <c r="D74" s="10">
        <v>1</v>
      </c>
      <c r="E74" s="9">
        <v>172954000</v>
      </c>
      <c r="F74" s="99">
        <v>180651200</v>
      </c>
      <c r="G74" s="82">
        <v>180651200</v>
      </c>
      <c r="H74" s="9">
        <v>45227200</v>
      </c>
      <c r="I74" s="8">
        <v>44539902.490000002</v>
      </c>
      <c r="J74" s="51">
        <f t="shared" si="1"/>
        <v>24.655193261932386</v>
      </c>
      <c r="K74" s="8">
        <v>98.480344770403647</v>
      </c>
      <c r="L74" s="1"/>
    </row>
    <row r="75" spans="1:12" ht="25.5" customHeight="1" x14ac:dyDescent="0.2">
      <c r="A75" s="13"/>
      <c r="B75" s="12" t="s">
        <v>17</v>
      </c>
      <c r="C75" s="11">
        <v>10</v>
      </c>
      <c r="D75" s="10">
        <v>2</v>
      </c>
      <c r="E75" s="9">
        <v>574179400</v>
      </c>
      <c r="F75" s="99">
        <v>574253800</v>
      </c>
      <c r="G75" s="82">
        <v>574253800</v>
      </c>
      <c r="H75" s="9">
        <v>130372650</v>
      </c>
      <c r="I75" s="8">
        <v>128243018.91</v>
      </c>
      <c r="J75" s="51">
        <f t="shared" si="1"/>
        <v>22.332114982957012</v>
      </c>
      <c r="K75" s="8">
        <v>98.366504715521245</v>
      </c>
      <c r="L75" s="1"/>
    </row>
    <row r="76" spans="1:12" ht="25.5" customHeight="1" x14ac:dyDescent="0.2">
      <c r="A76" s="13"/>
      <c r="B76" s="12" t="s">
        <v>16</v>
      </c>
      <c r="C76" s="11">
        <v>10</v>
      </c>
      <c r="D76" s="10">
        <v>3</v>
      </c>
      <c r="E76" s="9">
        <v>2134669400</v>
      </c>
      <c r="F76" s="99">
        <v>2150947100</v>
      </c>
      <c r="G76" s="82">
        <v>2150947100</v>
      </c>
      <c r="H76" s="9">
        <v>587421815.01999998</v>
      </c>
      <c r="I76" s="8">
        <v>526963567.07999998</v>
      </c>
      <c r="J76" s="51">
        <f t="shared" si="1"/>
        <v>24.499141195987573</v>
      </c>
      <c r="K76" s="8">
        <v>89.707864707417869</v>
      </c>
      <c r="L76" s="1"/>
    </row>
    <row r="77" spans="1:12" ht="25.5" customHeight="1" x14ac:dyDescent="0.2">
      <c r="A77" s="13"/>
      <c r="B77" s="12" t="s">
        <v>15</v>
      </c>
      <c r="C77" s="11">
        <v>10</v>
      </c>
      <c r="D77" s="10">
        <v>4</v>
      </c>
      <c r="E77" s="9">
        <v>868310100</v>
      </c>
      <c r="F77" s="99">
        <v>899465700</v>
      </c>
      <c r="G77" s="82">
        <v>899465700</v>
      </c>
      <c r="H77" s="9">
        <v>196384700</v>
      </c>
      <c r="I77" s="8">
        <v>160640255.43000001</v>
      </c>
      <c r="J77" s="51">
        <f t="shared" si="1"/>
        <v>17.859519871630457</v>
      </c>
      <c r="K77" s="8">
        <v>81.798763055370401</v>
      </c>
      <c r="L77" s="1"/>
    </row>
    <row r="78" spans="1:12" ht="25.5" customHeight="1" x14ac:dyDescent="0.2">
      <c r="A78" s="13"/>
      <c r="B78" s="12" t="s">
        <v>14</v>
      </c>
      <c r="C78" s="11">
        <v>10</v>
      </c>
      <c r="D78" s="10">
        <v>6</v>
      </c>
      <c r="E78" s="9">
        <v>212914900</v>
      </c>
      <c r="F78" s="99">
        <v>219634000</v>
      </c>
      <c r="G78" s="81">
        <v>219634000</v>
      </c>
      <c r="H78" s="9">
        <v>45556490</v>
      </c>
      <c r="I78" s="8">
        <v>38909506.219999999</v>
      </c>
      <c r="J78" s="51">
        <f t="shared" si="1"/>
        <v>17.715611526448548</v>
      </c>
      <c r="K78" s="8">
        <v>85.409359281191328</v>
      </c>
      <c r="L78" s="1"/>
    </row>
    <row r="79" spans="1:12" ht="25.5" customHeight="1" x14ac:dyDescent="0.2">
      <c r="A79" s="13"/>
      <c r="B79" s="23" t="s">
        <v>13</v>
      </c>
      <c r="C79" s="22">
        <v>11</v>
      </c>
      <c r="D79" s="21">
        <v>0</v>
      </c>
      <c r="E79" s="20">
        <v>379889300</v>
      </c>
      <c r="F79" s="96">
        <f>SUM(F81:F82)</f>
        <v>556527800</v>
      </c>
      <c r="G79" s="83">
        <v>556527800</v>
      </c>
      <c r="H79" s="20">
        <v>217052900</v>
      </c>
      <c r="I79" s="19">
        <v>216897836.62</v>
      </c>
      <c r="J79" s="95">
        <f t="shared" si="1"/>
        <v>38.973405572911183</v>
      </c>
      <c r="K79" s="19">
        <v>99.928559636844284</v>
      </c>
      <c r="L79" s="1"/>
    </row>
    <row r="80" spans="1:12" ht="25.5" customHeight="1" x14ac:dyDescent="0.2">
      <c r="A80" s="13"/>
      <c r="B80" s="18" t="s">
        <v>4</v>
      </c>
      <c r="C80" s="17">
        <v>11</v>
      </c>
      <c r="D80" s="16">
        <v>0</v>
      </c>
      <c r="E80" s="15">
        <v>1.2451888829166253</v>
      </c>
      <c r="F80" s="97">
        <f>F79/F8*100</f>
        <v>1.6895494772661299</v>
      </c>
      <c r="G80" s="15">
        <f>G79/G8*100</f>
        <v>1.6895494772661299</v>
      </c>
      <c r="H80" s="15">
        <v>2.7400905794618455</v>
      </c>
      <c r="I80" s="14">
        <v>3.0581551007969625</v>
      </c>
      <c r="J80" s="94">
        <f t="shared" si="1"/>
        <v>181.00417548856763</v>
      </c>
      <c r="K80" s="14">
        <v>111.60781047601664</v>
      </c>
      <c r="L80" s="1"/>
    </row>
    <row r="81" spans="1:12" ht="25.5" customHeight="1" x14ac:dyDescent="0.2">
      <c r="A81" s="13"/>
      <c r="B81" s="12" t="s">
        <v>12</v>
      </c>
      <c r="C81" s="11">
        <v>11</v>
      </c>
      <c r="D81" s="10">
        <v>2</v>
      </c>
      <c r="E81" s="9">
        <v>285900900</v>
      </c>
      <c r="F81" s="99">
        <v>462539400</v>
      </c>
      <c r="G81" s="85">
        <v>462539400</v>
      </c>
      <c r="H81" s="9">
        <v>191819000</v>
      </c>
      <c r="I81" s="8">
        <v>191818936.62</v>
      </c>
      <c r="J81" s="51">
        <f t="shared" si="1"/>
        <v>41.470831808057866</v>
      </c>
      <c r="K81" s="8">
        <v>99.999966958434769</v>
      </c>
      <c r="L81" s="1"/>
    </row>
    <row r="82" spans="1:12" ht="25.5" customHeight="1" x14ac:dyDescent="0.2">
      <c r="A82" s="13"/>
      <c r="B82" s="12" t="s">
        <v>11</v>
      </c>
      <c r="C82" s="11">
        <v>11</v>
      </c>
      <c r="D82" s="10">
        <v>3</v>
      </c>
      <c r="E82" s="9">
        <v>93988400</v>
      </c>
      <c r="F82" s="99">
        <v>93988400</v>
      </c>
      <c r="G82" s="84">
        <v>93988400</v>
      </c>
      <c r="H82" s="9">
        <v>25233900</v>
      </c>
      <c r="I82" s="8">
        <v>25078900</v>
      </c>
      <c r="J82" s="51">
        <f t="shared" si="1"/>
        <v>26.682973643556014</v>
      </c>
      <c r="K82" s="8">
        <v>99.385746951521568</v>
      </c>
      <c r="L82" s="1"/>
    </row>
    <row r="83" spans="1:12" ht="16.5" customHeight="1" x14ac:dyDescent="0.2">
      <c r="A83" s="13"/>
      <c r="B83" s="23" t="s">
        <v>10</v>
      </c>
      <c r="C83" s="22">
        <v>12</v>
      </c>
      <c r="D83" s="21">
        <v>0</v>
      </c>
      <c r="E83" s="20">
        <v>214986300</v>
      </c>
      <c r="F83" s="96">
        <f>SUM(F85:F86)</f>
        <v>218200900</v>
      </c>
      <c r="G83" s="86">
        <v>218200900</v>
      </c>
      <c r="H83" s="20">
        <v>54450000</v>
      </c>
      <c r="I83" s="19">
        <v>54450000</v>
      </c>
      <c r="J83" s="95">
        <f t="shared" si="1"/>
        <v>24.954067558841416</v>
      </c>
      <c r="K83" s="19">
        <v>100</v>
      </c>
      <c r="L83" s="1"/>
    </row>
    <row r="84" spans="1:12" ht="25.5" customHeight="1" x14ac:dyDescent="0.2">
      <c r="A84" s="13"/>
      <c r="B84" s="18" t="s">
        <v>4</v>
      </c>
      <c r="C84" s="17">
        <v>12</v>
      </c>
      <c r="D84" s="16">
        <v>0</v>
      </c>
      <c r="E84" s="15">
        <v>0.70467515336541053</v>
      </c>
      <c r="F84" s="97">
        <f>F83/F8*100</f>
        <v>0.66243090917290948</v>
      </c>
      <c r="G84" s="15">
        <f>G83/G8*100</f>
        <v>0.66243090917290948</v>
      </c>
      <c r="H84" s="15">
        <v>0.68738050517499416</v>
      </c>
      <c r="I84" s="14">
        <v>0.76771879255821152</v>
      </c>
      <c r="J84" s="94">
        <f t="shared" si="1"/>
        <v>115.89416827133886</v>
      </c>
      <c r="K84" s="14">
        <v>111.68760050341618</v>
      </c>
      <c r="L84" s="1"/>
    </row>
    <row r="85" spans="1:12" ht="16.5" customHeight="1" x14ac:dyDescent="0.2">
      <c r="A85" s="13"/>
      <c r="B85" s="12" t="s">
        <v>9</v>
      </c>
      <c r="C85" s="11">
        <v>12</v>
      </c>
      <c r="D85" s="10">
        <v>1</v>
      </c>
      <c r="E85" s="9">
        <v>119204200</v>
      </c>
      <c r="F85" s="99">
        <v>120605000</v>
      </c>
      <c r="G85" s="88">
        <v>120605000</v>
      </c>
      <c r="H85" s="9">
        <v>30000000</v>
      </c>
      <c r="I85" s="8">
        <v>30000000</v>
      </c>
      <c r="J85" s="51">
        <f t="shared" si="1"/>
        <v>24.87459060569628</v>
      </c>
      <c r="K85" s="8">
        <v>100</v>
      </c>
      <c r="L85" s="1"/>
    </row>
    <row r="86" spans="1:12" ht="16.5" customHeight="1" x14ac:dyDescent="0.2">
      <c r="A86" s="13"/>
      <c r="B86" s="12" t="s">
        <v>8</v>
      </c>
      <c r="C86" s="11">
        <v>12</v>
      </c>
      <c r="D86" s="10">
        <v>2</v>
      </c>
      <c r="E86" s="9">
        <v>95782100</v>
      </c>
      <c r="F86" s="99">
        <v>97595900</v>
      </c>
      <c r="G86" s="87">
        <v>97595900</v>
      </c>
      <c r="H86" s="9">
        <v>24450000</v>
      </c>
      <c r="I86" s="8">
        <v>24450000</v>
      </c>
      <c r="J86" s="51">
        <f t="shared" si="1"/>
        <v>25.052281909383488</v>
      </c>
      <c r="K86" s="8">
        <v>100</v>
      </c>
      <c r="L86" s="1"/>
    </row>
    <row r="87" spans="1:12" ht="25.5" customHeight="1" x14ac:dyDescent="0.2">
      <c r="A87" s="13"/>
      <c r="B87" s="23" t="s">
        <v>7</v>
      </c>
      <c r="C87" s="22">
        <v>13</v>
      </c>
      <c r="D87" s="21">
        <v>0</v>
      </c>
      <c r="E87" s="20">
        <v>254758800</v>
      </c>
      <c r="F87" s="96">
        <f>SUM(F89)</f>
        <v>254758800</v>
      </c>
      <c r="G87" s="89">
        <v>254758800</v>
      </c>
      <c r="H87" s="20">
        <v>11700000</v>
      </c>
      <c r="I87" s="19">
        <v>1.01</v>
      </c>
      <c r="J87" s="95">
        <f t="shared" si="1"/>
        <v>3.9645342967544205E-7</v>
      </c>
      <c r="K87" s="19">
        <v>8.6324786324786333E-6</v>
      </c>
      <c r="L87" s="1"/>
    </row>
    <row r="88" spans="1:12" ht="25.5" customHeight="1" x14ac:dyDescent="0.2">
      <c r="A88" s="13"/>
      <c r="B88" s="18" t="s">
        <v>4</v>
      </c>
      <c r="C88" s="17">
        <v>13</v>
      </c>
      <c r="D88" s="16">
        <v>1</v>
      </c>
      <c r="E88" s="15">
        <v>0.8350401698209976</v>
      </c>
      <c r="F88" s="97">
        <f>F87/F8*100</f>
        <v>0.77341616603689267</v>
      </c>
      <c r="G88" s="15">
        <f>G87/G8*100</f>
        <v>0.77341616603689267</v>
      </c>
      <c r="H88" s="15">
        <v>0.14770159615330453</v>
      </c>
      <c r="I88" s="14">
        <v>1.4240513874817145E-8</v>
      </c>
      <c r="J88" s="94">
        <f t="shared" si="1"/>
        <v>1.8412485412333441E-6</v>
      </c>
      <c r="K88" s="14">
        <v>9.6414082485854988E-6</v>
      </c>
      <c r="L88" s="1"/>
    </row>
    <row r="89" spans="1:12" ht="25.5" customHeight="1" x14ac:dyDescent="0.2">
      <c r="A89" s="13"/>
      <c r="B89" s="12" t="s">
        <v>6</v>
      </c>
      <c r="C89" s="11">
        <v>13</v>
      </c>
      <c r="D89" s="10">
        <v>1</v>
      </c>
      <c r="E89" s="9">
        <v>254758800</v>
      </c>
      <c r="F89" s="99">
        <v>254758800</v>
      </c>
      <c r="G89" s="90">
        <v>254758800</v>
      </c>
      <c r="H89" s="9">
        <v>11700000</v>
      </c>
      <c r="I89" s="8">
        <v>1.01</v>
      </c>
      <c r="J89" s="51">
        <f t="shared" si="1"/>
        <v>3.9645342967544205E-7</v>
      </c>
      <c r="K89" s="8">
        <v>8.6324786324786333E-6</v>
      </c>
      <c r="L89" s="1"/>
    </row>
    <row r="90" spans="1:12" ht="38.25" customHeight="1" x14ac:dyDescent="0.2">
      <c r="A90" s="13"/>
      <c r="B90" s="23" t="s">
        <v>5</v>
      </c>
      <c r="C90" s="22">
        <v>14</v>
      </c>
      <c r="D90" s="21">
        <v>0</v>
      </c>
      <c r="E90" s="20">
        <v>280120000</v>
      </c>
      <c r="F90" s="96">
        <f>SUM(F92:F93)</f>
        <v>291084300</v>
      </c>
      <c r="G90" s="91">
        <v>291084300</v>
      </c>
      <c r="H90" s="20">
        <v>65029300</v>
      </c>
      <c r="I90" s="19">
        <v>65029300</v>
      </c>
      <c r="J90" s="95">
        <f t="shared" si="1"/>
        <v>22.340366691023871</v>
      </c>
      <c r="K90" s="19">
        <v>100</v>
      </c>
      <c r="L90" s="1"/>
    </row>
    <row r="91" spans="1:12" ht="25.5" customHeight="1" x14ac:dyDescent="0.2">
      <c r="A91" s="13"/>
      <c r="B91" s="18" t="s">
        <v>4</v>
      </c>
      <c r="C91" s="17">
        <v>14</v>
      </c>
      <c r="D91" s="16">
        <v>0</v>
      </c>
      <c r="E91" s="15">
        <v>0.91816829240151021</v>
      </c>
      <c r="F91" s="97">
        <f>F90/F8*100</f>
        <v>0.88369588528259924</v>
      </c>
      <c r="G91" s="15">
        <f>G90/G8*100</f>
        <v>0.88369588528259924</v>
      </c>
      <c r="H91" s="15">
        <v>0.82093430826769964</v>
      </c>
      <c r="I91" s="14">
        <v>0.91688183061351147</v>
      </c>
      <c r="J91" s="94">
        <f t="shared" si="1"/>
        <v>103.75535813661729</v>
      </c>
      <c r="K91" s="14">
        <v>111.68760050341619</v>
      </c>
      <c r="L91" s="1"/>
    </row>
    <row r="92" spans="1:12" ht="38.25" customHeight="1" x14ac:dyDescent="0.2">
      <c r="A92" s="13"/>
      <c r="B92" s="12" t="s">
        <v>3</v>
      </c>
      <c r="C92" s="11">
        <v>14</v>
      </c>
      <c r="D92" s="10">
        <v>1</v>
      </c>
      <c r="E92" s="9">
        <v>260120000</v>
      </c>
      <c r="F92" s="99">
        <v>260120000</v>
      </c>
      <c r="G92" s="93">
        <v>260120000</v>
      </c>
      <c r="H92" s="9">
        <v>65029300</v>
      </c>
      <c r="I92" s="8">
        <v>65029300</v>
      </c>
      <c r="J92" s="51">
        <f t="shared" si="1"/>
        <v>24.999730893433799</v>
      </c>
      <c r="K92" s="8">
        <v>100</v>
      </c>
      <c r="L92" s="1"/>
    </row>
    <row r="93" spans="1:12" ht="16.5" customHeight="1" x14ac:dyDescent="0.2">
      <c r="A93" s="13"/>
      <c r="B93" s="12" t="s">
        <v>2</v>
      </c>
      <c r="C93" s="11">
        <v>14</v>
      </c>
      <c r="D93" s="10">
        <v>3</v>
      </c>
      <c r="E93" s="9">
        <v>20000000</v>
      </c>
      <c r="F93" s="99">
        <v>30964300</v>
      </c>
      <c r="G93" s="92">
        <v>30964300</v>
      </c>
      <c r="H93" s="9">
        <v>0</v>
      </c>
      <c r="I93" s="8">
        <v>0</v>
      </c>
      <c r="J93" s="51">
        <f t="shared" si="1"/>
        <v>0</v>
      </c>
      <c r="K93" s="8"/>
      <c r="L93" s="1"/>
    </row>
    <row r="94" spans="1:12" ht="15" customHeight="1" x14ac:dyDescent="0.25">
      <c r="A94" s="5"/>
      <c r="B94" s="5"/>
      <c r="C94" s="5"/>
      <c r="D94" s="5"/>
      <c r="E94" s="7"/>
      <c r="F94" s="7"/>
      <c r="G94" s="7"/>
      <c r="H94" s="7"/>
      <c r="I94" s="7"/>
      <c r="J94" s="47"/>
      <c r="K94" s="7"/>
      <c r="L94" s="4"/>
    </row>
    <row r="95" spans="1:12" ht="12.75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46"/>
      <c r="K95" s="5"/>
      <c r="L95" s="4"/>
    </row>
    <row r="96" spans="1:12" ht="12.75" customHeight="1" x14ac:dyDescent="0.2">
      <c r="A96" s="6" t="s">
        <v>1</v>
      </c>
      <c r="B96" s="6"/>
      <c r="C96" s="6"/>
      <c r="D96" s="6"/>
      <c r="E96" s="5"/>
      <c r="F96" s="5"/>
      <c r="G96" s="4"/>
      <c r="H96" s="3"/>
      <c r="I96" s="2"/>
      <c r="J96" s="2"/>
      <c r="K96" s="1"/>
      <c r="L96" s="1"/>
    </row>
    <row r="97" spans="1:12" ht="12.75" customHeight="1" x14ac:dyDescent="0.2">
      <c r="A97" s="5"/>
      <c r="B97" s="5"/>
      <c r="C97" s="4"/>
      <c r="D97" s="4"/>
      <c r="E97" s="5"/>
      <c r="F97" s="5"/>
      <c r="G97" s="4"/>
      <c r="H97" s="3"/>
      <c r="I97" s="2"/>
      <c r="J97" s="2"/>
      <c r="K97" s="1"/>
      <c r="L97" s="1"/>
    </row>
    <row r="98" spans="1:12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1"/>
      <c r="L98" s="1"/>
    </row>
    <row r="99" spans="1:12" ht="12.75" customHeight="1" x14ac:dyDescent="0.2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1"/>
      <c r="L99" s="1"/>
    </row>
  </sheetData>
  <pageMargins left="0.86614175105658098" right="0.47244096365500599" top="0.78740157480314998" bottom="0.78740157480314998" header="0.499999992490753" footer="0.499999992490753"/>
  <pageSetup paperSize="9" scale="70" fitToHeight="0" orientation="portrait" r:id="rId1"/>
  <headerFooter differentFirst="1" scaleWithDoc="0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dcterms:created xsi:type="dcterms:W3CDTF">2026-04-29T11:33:19Z</dcterms:created>
  <dcterms:modified xsi:type="dcterms:W3CDTF">2026-04-29T14:13:51Z</dcterms:modified>
</cp:coreProperties>
</file>